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9"/>
  <workbookPr codeName="ThisWorkbook" defaultThemeVersion="124226"/>
  <mc:AlternateContent xmlns:mc="http://schemas.openxmlformats.org/markup-compatibility/2006">
    <mc:Choice Requires="x15">
      <x15ac:absPath xmlns:x15ac="http://schemas.microsoft.com/office/spreadsheetml/2010/11/ac" url="C:\Users\kdimitrijevic\Desktop\Dvigala\"/>
    </mc:Choice>
  </mc:AlternateContent>
  <xr:revisionPtr revIDLastSave="0" documentId="13_ncr:1_{12A5E94C-0DF8-4BEB-8217-64E9DFD38067}" xr6:coauthVersionLast="36" xr6:coauthVersionMax="36" xr10:uidLastSave="{00000000-0000-0000-0000-000000000000}"/>
  <bookViews>
    <workbookView xWindow="480" yWindow="390" windowWidth="11355" windowHeight="8400" xr2:uid="{00000000-000D-0000-FFFF-FFFF00000000}"/>
  </bookViews>
  <sheets>
    <sheet name="SCHINDLER" sheetId="6" r:id="rId1"/>
    <sheet name="SEC" sheetId="7" r:id="rId2"/>
  </sheets>
  <definedNames>
    <definedName name="_xlnm.Print_Titles" localSheetId="0">SCHINDLER!#REF!</definedName>
  </definedNames>
  <calcPr calcId="191029"/>
</workbook>
</file>

<file path=xl/calcChain.xml><?xml version="1.0" encoding="utf-8"?>
<calcChain xmlns="http://schemas.openxmlformats.org/spreadsheetml/2006/main">
  <c r="G19" i="7" l="1"/>
  <c r="I19" i="7" s="1"/>
  <c r="G28" i="7" l="1"/>
  <c r="I28" i="7" s="1"/>
  <c r="G27" i="7"/>
  <c r="I27" i="7" s="1"/>
  <c r="G26" i="7"/>
  <c r="I26" i="7" s="1"/>
  <c r="G25" i="7"/>
  <c r="I25" i="7" s="1"/>
  <c r="I29" i="7" s="1"/>
  <c r="G20" i="7"/>
  <c r="I20" i="7" s="1"/>
  <c r="G18" i="7"/>
  <c r="I18" i="7" s="1"/>
  <c r="G14" i="7"/>
  <c r="I14" i="7" s="1"/>
  <c r="G13" i="7"/>
  <c r="I13" i="7" s="1"/>
  <c r="I15" i="7" l="1"/>
  <c r="I21" i="7"/>
  <c r="G239" i="6"/>
  <c r="I239" i="6" s="1"/>
  <c r="G238" i="6"/>
  <c r="I238" i="6" s="1"/>
  <c r="I219" i="6"/>
  <c r="I223" i="6"/>
  <c r="I227" i="6"/>
  <c r="I231" i="6"/>
  <c r="G217" i="6"/>
  <c r="I217" i="6" s="1"/>
  <c r="G218" i="6"/>
  <c r="I218" i="6" s="1"/>
  <c r="G219" i="6"/>
  <c r="G220" i="6"/>
  <c r="I220" i="6" s="1"/>
  <c r="G221" i="6"/>
  <c r="I221" i="6" s="1"/>
  <c r="G222" i="6"/>
  <c r="I222" i="6" s="1"/>
  <c r="G223" i="6"/>
  <c r="G224" i="6"/>
  <c r="I224" i="6" s="1"/>
  <c r="G225" i="6"/>
  <c r="I225" i="6" s="1"/>
  <c r="G226" i="6"/>
  <c r="I226" i="6" s="1"/>
  <c r="G227" i="6"/>
  <c r="G228" i="6"/>
  <c r="I228" i="6" s="1"/>
  <c r="G229" i="6"/>
  <c r="I229" i="6" s="1"/>
  <c r="G230" i="6"/>
  <c r="I230" i="6" s="1"/>
  <c r="G231" i="6"/>
  <c r="G232" i="6"/>
  <c r="I232" i="6" s="1"/>
  <c r="G233" i="6"/>
  <c r="I233" i="6" s="1"/>
  <c r="G216" i="6"/>
  <c r="I216" i="6" s="1"/>
  <c r="G197" i="6"/>
  <c r="I197" i="6" s="1"/>
  <c r="G198" i="6"/>
  <c r="I198" i="6" s="1"/>
  <c r="G199" i="6"/>
  <c r="I199" i="6" s="1"/>
  <c r="G200" i="6"/>
  <c r="I200" i="6" s="1"/>
  <c r="G201" i="6"/>
  <c r="I201" i="6" s="1"/>
  <c r="G202" i="6"/>
  <c r="I202" i="6" s="1"/>
  <c r="G203" i="6"/>
  <c r="I203" i="6" s="1"/>
  <c r="G204" i="6"/>
  <c r="I204" i="6" s="1"/>
  <c r="G205" i="6"/>
  <c r="I205" i="6" s="1"/>
  <c r="G206" i="6"/>
  <c r="I206" i="6" s="1"/>
  <c r="G207" i="6"/>
  <c r="I207" i="6" s="1"/>
  <c r="G208" i="6"/>
  <c r="I208" i="6" s="1"/>
  <c r="G209" i="6"/>
  <c r="I209" i="6" s="1"/>
  <c r="G210" i="6"/>
  <c r="I210" i="6" s="1"/>
  <c r="G211" i="6"/>
  <c r="I211" i="6" s="1"/>
  <c r="G212" i="6"/>
  <c r="I212" i="6" s="1"/>
  <c r="G196" i="6"/>
  <c r="I196" i="6" s="1"/>
  <c r="I181" i="6"/>
  <c r="I182" i="6"/>
  <c r="I185" i="6"/>
  <c r="I186" i="6"/>
  <c r="I189" i="6"/>
  <c r="I190" i="6"/>
  <c r="G179" i="6"/>
  <c r="I179" i="6" s="1"/>
  <c r="G180" i="6"/>
  <c r="I180" i="6" s="1"/>
  <c r="G181" i="6"/>
  <c r="G182" i="6"/>
  <c r="G183" i="6"/>
  <c r="I183" i="6" s="1"/>
  <c r="G184" i="6"/>
  <c r="I184" i="6" s="1"/>
  <c r="G185" i="6"/>
  <c r="G186" i="6"/>
  <c r="G187" i="6"/>
  <c r="I187" i="6" s="1"/>
  <c r="G188" i="6"/>
  <c r="I188" i="6" s="1"/>
  <c r="G189" i="6"/>
  <c r="G190" i="6"/>
  <c r="G191" i="6"/>
  <c r="I191" i="6" s="1"/>
  <c r="G192" i="6"/>
  <c r="I192" i="6" s="1"/>
  <c r="G178" i="6"/>
  <c r="I178" i="6" s="1"/>
  <c r="I162" i="6"/>
  <c r="I163" i="6"/>
  <c r="I166" i="6"/>
  <c r="I167" i="6"/>
  <c r="I170" i="6"/>
  <c r="I171" i="6"/>
  <c r="I174" i="6"/>
  <c r="G161" i="6"/>
  <c r="I161" i="6" s="1"/>
  <c r="G162" i="6"/>
  <c r="G163" i="6"/>
  <c r="G164" i="6"/>
  <c r="I164" i="6" s="1"/>
  <c r="G165" i="6"/>
  <c r="I165" i="6" s="1"/>
  <c r="G166" i="6"/>
  <c r="G167" i="6"/>
  <c r="G168" i="6"/>
  <c r="I168" i="6" s="1"/>
  <c r="G169" i="6"/>
  <c r="I169" i="6" s="1"/>
  <c r="G170" i="6"/>
  <c r="G171" i="6"/>
  <c r="G172" i="6"/>
  <c r="I172" i="6" s="1"/>
  <c r="G173" i="6"/>
  <c r="I173" i="6" s="1"/>
  <c r="G174" i="6"/>
  <c r="G160" i="6"/>
  <c r="I160" i="6" s="1"/>
  <c r="I143" i="6"/>
  <c r="I147" i="6"/>
  <c r="I155" i="6"/>
  <c r="G141" i="6"/>
  <c r="I141" i="6" s="1"/>
  <c r="G142" i="6"/>
  <c r="I142" i="6" s="1"/>
  <c r="G143" i="6"/>
  <c r="G144" i="6"/>
  <c r="I144" i="6" s="1"/>
  <c r="G145" i="6"/>
  <c r="I145" i="6" s="1"/>
  <c r="G146" i="6"/>
  <c r="I146" i="6" s="1"/>
  <c r="G147" i="6"/>
  <c r="G148" i="6"/>
  <c r="I148" i="6" s="1"/>
  <c r="G149" i="6"/>
  <c r="I149" i="6" s="1"/>
  <c r="G150" i="6"/>
  <c r="I150" i="6" s="1"/>
  <c r="G151" i="6"/>
  <c r="I151" i="6" s="1"/>
  <c r="G152" i="6"/>
  <c r="I152" i="6" s="1"/>
  <c r="G153" i="6"/>
  <c r="I153" i="6" s="1"/>
  <c r="G154" i="6"/>
  <c r="I154" i="6" s="1"/>
  <c r="G155" i="6"/>
  <c r="G156" i="6"/>
  <c r="I156" i="6" s="1"/>
  <c r="G140" i="6"/>
  <c r="I140" i="6" s="1"/>
  <c r="I116" i="6"/>
  <c r="I117" i="6"/>
  <c r="I120" i="6"/>
  <c r="I121" i="6"/>
  <c r="I124" i="6"/>
  <c r="I125" i="6"/>
  <c r="I128" i="6"/>
  <c r="I129" i="6"/>
  <c r="I132" i="6"/>
  <c r="I133" i="6"/>
  <c r="I136" i="6"/>
  <c r="G115" i="6"/>
  <c r="I115" i="6" s="1"/>
  <c r="G116" i="6"/>
  <c r="G117" i="6"/>
  <c r="G118" i="6"/>
  <c r="I118" i="6" s="1"/>
  <c r="G119" i="6"/>
  <c r="I119" i="6" s="1"/>
  <c r="G120" i="6"/>
  <c r="G121" i="6"/>
  <c r="G122" i="6"/>
  <c r="I122" i="6" s="1"/>
  <c r="G123" i="6"/>
  <c r="I123" i="6" s="1"/>
  <c r="G124" i="6"/>
  <c r="G125" i="6"/>
  <c r="G126" i="6"/>
  <c r="I126" i="6" s="1"/>
  <c r="G127" i="6"/>
  <c r="I127" i="6" s="1"/>
  <c r="G128" i="6"/>
  <c r="G129" i="6"/>
  <c r="G130" i="6"/>
  <c r="I130" i="6" s="1"/>
  <c r="G131" i="6"/>
  <c r="I131" i="6" s="1"/>
  <c r="G132" i="6"/>
  <c r="G133" i="6"/>
  <c r="G134" i="6"/>
  <c r="I134" i="6" s="1"/>
  <c r="G135" i="6"/>
  <c r="I135" i="6" s="1"/>
  <c r="G136" i="6"/>
  <c r="G114" i="6"/>
  <c r="I114" i="6" s="1"/>
  <c r="I110" i="6"/>
  <c r="I93" i="6"/>
  <c r="I97" i="6"/>
  <c r="I101" i="6"/>
  <c r="I105" i="6"/>
  <c r="I109" i="6"/>
  <c r="G89" i="6"/>
  <c r="I89" i="6" s="1"/>
  <c r="G90" i="6"/>
  <c r="I90" i="6" s="1"/>
  <c r="G91" i="6"/>
  <c r="I91" i="6" s="1"/>
  <c r="G92" i="6"/>
  <c r="I92" i="6" s="1"/>
  <c r="G93" i="6"/>
  <c r="G94" i="6"/>
  <c r="I94" i="6" s="1"/>
  <c r="G95" i="6"/>
  <c r="I95" i="6" s="1"/>
  <c r="G96" i="6"/>
  <c r="I96" i="6" s="1"/>
  <c r="G97" i="6"/>
  <c r="G98" i="6"/>
  <c r="I98" i="6" s="1"/>
  <c r="G99" i="6"/>
  <c r="I99" i="6" s="1"/>
  <c r="G100" i="6"/>
  <c r="I100" i="6" s="1"/>
  <c r="G101" i="6"/>
  <c r="G102" i="6"/>
  <c r="I102" i="6" s="1"/>
  <c r="G103" i="6"/>
  <c r="I103" i="6" s="1"/>
  <c r="G104" i="6"/>
  <c r="I104" i="6" s="1"/>
  <c r="G105" i="6"/>
  <c r="G106" i="6"/>
  <c r="I106" i="6" s="1"/>
  <c r="G107" i="6"/>
  <c r="I107" i="6" s="1"/>
  <c r="G108" i="6"/>
  <c r="I108" i="6" s="1"/>
  <c r="G109" i="6"/>
  <c r="G110" i="6"/>
  <c r="G88" i="6"/>
  <c r="I88" i="6" s="1"/>
  <c r="I76" i="6"/>
  <c r="G73" i="6"/>
  <c r="I73" i="6" s="1"/>
  <c r="G74" i="6"/>
  <c r="I74" i="6" s="1"/>
  <c r="I85" i="6" s="1"/>
  <c r="G75" i="6"/>
  <c r="I75" i="6" s="1"/>
  <c r="G76" i="6"/>
  <c r="G77" i="6"/>
  <c r="I77" i="6" s="1"/>
  <c r="G78" i="6"/>
  <c r="I78" i="6" s="1"/>
  <c r="G79" i="6"/>
  <c r="I79" i="6" s="1"/>
  <c r="G80" i="6"/>
  <c r="I80" i="6" s="1"/>
  <c r="G81" i="6"/>
  <c r="I81" i="6" s="1"/>
  <c r="G82" i="6"/>
  <c r="I82" i="6" s="1"/>
  <c r="G83" i="6"/>
  <c r="I83" i="6" s="1"/>
  <c r="G84" i="6"/>
  <c r="I84" i="6" s="1"/>
  <c r="G72" i="6"/>
  <c r="I72" i="6" s="1"/>
  <c r="I46" i="6"/>
  <c r="I47" i="6"/>
  <c r="I48" i="6"/>
  <c r="I50" i="6"/>
  <c r="I51" i="6"/>
  <c r="I52" i="6"/>
  <c r="I54" i="6"/>
  <c r="I55" i="6"/>
  <c r="I56" i="6"/>
  <c r="I58" i="6"/>
  <c r="I59" i="6"/>
  <c r="I60" i="6"/>
  <c r="I62" i="6"/>
  <c r="I63" i="6"/>
  <c r="I64" i="6"/>
  <c r="I66" i="6"/>
  <c r="I67" i="6"/>
  <c r="I68" i="6"/>
  <c r="G46" i="6"/>
  <c r="G47" i="6"/>
  <c r="G48" i="6"/>
  <c r="G49" i="6"/>
  <c r="I49" i="6" s="1"/>
  <c r="G50" i="6"/>
  <c r="G51" i="6"/>
  <c r="G52" i="6"/>
  <c r="G53" i="6"/>
  <c r="I53" i="6" s="1"/>
  <c r="G54" i="6"/>
  <c r="G55" i="6"/>
  <c r="G56" i="6"/>
  <c r="G57" i="6"/>
  <c r="I57" i="6" s="1"/>
  <c r="G58" i="6"/>
  <c r="G59" i="6"/>
  <c r="G60" i="6"/>
  <c r="G61" i="6"/>
  <c r="I61" i="6" s="1"/>
  <c r="G62" i="6"/>
  <c r="G63" i="6"/>
  <c r="G64" i="6"/>
  <c r="G65" i="6"/>
  <c r="I65" i="6" s="1"/>
  <c r="G66" i="6"/>
  <c r="G67" i="6"/>
  <c r="G68" i="6"/>
  <c r="G45" i="6"/>
  <c r="I45" i="6" s="1"/>
  <c r="I34" i="6"/>
  <c r="G34" i="6"/>
  <c r="G35" i="6"/>
  <c r="I35" i="6" s="1"/>
  <c r="G36" i="6"/>
  <c r="I36" i="6" s="1"/>
  <c r="G37" i="6"/>
  <c r="I37" i="6" s="1"/>
  <c r="G38" i="6"/>
  <c r="I38" i="6" s="1"/>
  <c r="G39" i="6"/>
  <c r="I39" i="6" s="1"/>
  <c r="G40" i="6"/>
  <c r="I40" i="6" s="1"/>
  <c r="G41" i="6"/>
  <c r="I41" i="6" s="1"/>
  <c r="G33" i="6"/>
  <c r="I33" i="6" s="1"/>
  <c r="G28" i="6"/>
  <c r="I28" i="6" s="1"/>
  <c r="G27" i="6"/>
  <c r="I27" i="6" s="1"/>
  <c r="I29" i="6" s="1"/>
  <c r="I15" i="6"/>
  <c r="I18" i="6"/>
  <c r="I19" i="6"/>
  <c r="I22" i="6"/>
  <c r="I23" i="6"/>
  <c r="G14" i="6"/>
  <c r="I14" i="6" s="1"/>
  <c r="G15" i="6"/>
  <c r="G16" i="6"/>
  <c r="I16" i="6" s="1"/>
  <c r="G17" i="6"/>
  <c r="I17" i="6" s="1"/>
  <c r="G18" i="6"/>
  <c r="G19" i="6"/>
  <c r="G20" i="6"/>
  <c r="I20" i="6" s="1"/>
  <c r="G21" i="6"/>
  <c r="I21" i="6" s="1"/>
  <c r="G22" i="6"/>
  <c r="G23" i="6"/>
  <c r="G13" i="6"/>
  <c r="I13" i="6" s="1"/>
  <c r="I30" i="7" l="1"/>
  <c r="I175" i="6"/>
  <c r="I213" i="6"/>
  <c r="I111" i="6"/>
  <c r="I69" i="6"/>
  <c r="I234" i="6"/>
  <c r="I24" i="6"/>
  <c r="I137" i="6"/>
  <c r="I240" i="6"/>
  <c r="I193" i="6"/>
  <c r="I157" i="6"/>
  <c r="I42" i="6"/>
  <c r="I235" i="6" l="1"/>
  <c r="I241" i="6"/>
</calcChain>
</file>

<file path=xl/sharedStrings.xml><?xml version="1.0" encoding="utf-8"?>
<sst xmlns="http://schemas.openxmlformats.org/spreadsheetml/2006/main" count="1180" uniqueCount="153">
  <si>
    <t>EM</t>
  </si>
  <si>
    <t>Vrednost v EUR z DDV</t>
  </si>
  <si>
    <t>Stopnja DDV</t>
  </si>
  <si>
    <t>Količina</t>
  </si>
  <si>
    <t>Cena / EM v EUR brez DDV</t>
  </si>
  <si>
    <t xml:space="preserve">Kraj in datum: ______________________ </t>
  </si>
  <si>
    <t>kos</t>
  </si>
  <si>
    <t>kpl</t>
  </si>
  <si>
    <t>SKUPNA VREDNOST v EUR z DDV:</t>
  </si>
  <si>
    <t>mesec</t>
  </si>
  <si>
    <t>ura</t>
  </si>
  <si>
    <t>Skupna ponudbena cena za izvedbo celotnega predmeta javnega naročila vključuje vse stroške, vključno z davkom na dodano vrednost, taksami, carino in vsemi drugimi stroški za izvedbo predmeta javnega naročila v skladu z razpisno dokumentacijo naročnika in je fiksna.</t>
  </si>
  <si>
    <t>Predmet javnega naročila: VZDRŽEVANJE DVIGAL NA OI LJUBLJANA</t>
  </si>
  <si>
    <t>MODEL</t>
  </si>
  <si>
    <t>serijska številka</t>
  </si>
  <si>
    <t>Schindler 300 - hidravlično</t>
  </si>
  <si>
    <t>Schindler Smart</t>
  </si>
  <si>
    <t>Schindler 5400</t>
  </si>
  <si>
    <t>Schindler SLA – malo tovorno</t>
  </si>
  <si>
    <t>SI-04-371</t>
  </si>
  <si>
    <t>SI-04-372</t>
  </si>
  <si>
    <t>SI-04-373</t>
  </si>
  <si>
    <t>SI-04-374</t>
  </si>
  <si>
    <t>SI-04-375</t>
  </si>
  <si>
    <t>SI-04-376</t>
  </si>
  <si>
    <t>SI-04-377</t>
  </si>
  <si>
    <t>SI-04-378</t>
  </si>
  <si>
    <t>Vrednost v EUR brez DDV</t>
  </si>
  <si>
    <t>Servisna ura (v rednem delovnem času od 7. do 15. ure)</t>
  </si>
  <si>
    <t>Interventna ura (za vsa dela izven rednega del. časa)</t>
  </si>
  <si>
    <t>Dioda + zener 12-24V</t>
  </si>
  <si>
    <t xml:space="preserve">Kolešček - Door roll straight QKS9 f </t>
  </si>
  <si>
    <t>Kolešček - Door roller QKS9FR cranke</t>
  </si>
  <si>
    <t>Drsnik z nosilcem QKS 9</t>
  </si>
  <si>
    <t>Ključavnica</t>
  </si>
  <si>
    <t>Ključavnica desna</t>
  </si>
  <si>
    <t>Kontakt (vilica)</t>
  </si>
  <si>
    <t>Kontaktor 20VDC CA3KN31ZD3</t>
  </si>
  <si>
    <t>Kontaktor 65A, 110 VAC</t>
  </si>
  <si>
    <t>Krm.kont. 24VDC, 2D+2M</t>
  </si>
  <si>
    <t>Krm.kont. 24VDC, 3D+1M</t>
  </si>
  <si>
    <t>Krm.kont. 110VAC, 2D+2M</t>
  </si>
  <si>
    <t>Krm.kont. 110VAC, 3D+1M</t>
  </si>
  <si>
    <t>Zaščitni člen za kontaktor RC - LA4KE1FC</t>
  </si>
  <si>
    <t>Indikator višine - Level indikator LUET Mic TX-GC</t>
  </si>
  <si>
    <t>Mazalka navadna</t>
  </si>
  <si>
    <t>Natična enota 2NO-2NC</t>
  </si>
  <si>
    <t>Pomožni kontakt 2NO/2NC</t>
  </si>
  <si>
    <t>RC člen za LC1D65P7</t>
  </si>
  <si>
    <t>Vzmet za jašk.vrata QKS9 D</t>
  </si>
  <si>
    <t>Vzmet za jašk.vrata QKS9 L</t>
  </si>
  <si>
    <t>Mehanizem za odpiranje jaškovnih vrat</t>
  </si>
  <si>
    <t>Tiskano vezje SKD 105.Q</t>
  </si>
  <si>
    <t>Strošek izvedbe</t>
  </si>
  <si>
    <t xml:space="preserve">	5045699 Miconic SX Hidravlično / Schindler 300, 1600 kg; 	5 etaž	</t>
  </si>
  <si>
    <t>Kolešček - Door roll straight QKS9 f</t>
  </si>
  <si>
    <t>SKUPAJ:</t>
  </si>
  <si>
    <t>B) IZREDNO VZDRŽEVANJE</t>
  </si>
  <si>
    <t>A) MESEČNI PAVŠAL OZ. STROŠKI ZA REDNO VZDRŽEVANJE</t>
  </si>
  <si>
    <t>5045697 Miconic SX Hidravlično / Schindler 300, 1000 kg; 		5 etaž</t>
  </si>
  <si>
    <t>Drsnik</t>
  </si>
  <si>
    <t>Vložek drsnika - Guide shoe Liner I14 BFK =</t>
  </si>
  <si>
    <t>Kolešček jašk.vrat QKS11</t>
  </si>
  <si>
    <t>Zasilna ključavnica - triangular unlocking C11</t>
  </si>
  <si>
    <t>Ventilator 180m3/h</t>
  </si>
  <si>
    <t>Pogon vrat FERMATOR</t>
  </si>
  <si>
    <t>5045698 Miconic SX Hidravlično / Schindler 300, 1600 kg; 		5 etaž</t>
  </si>
  <si>
    <t xml:space="preserve">SI-04-371 Smart / Schindler Smart, 450 kg; 	5 etaž	</t>
  </si>
  <si>
    <t>Natična enota – Auxiliary contact electr. conf. 2NO 2NC</t>
  </si>
  <si>
    <t>Baterija za evakuacijo</t>
  </si>
  <si>
    <t xml:space="preserve">Nosilec za napenjalec jermena - Belt tension lever for operator VAR10 </t>
  </si>
  <si>
    <t xml:space="preserve">Kontaktor 3P 7.5kWAC3 110VAC 22+RCECACB </t>
  </si>
  <si>
    <t>Pokrov za ecu-box Smart</t>
  </si>
  <si>
    <t>Krivina desna - curved arm set TR</t>
  </si>
  <si>
    <t>Vložek drsnika - guide shoe Liner I14 BFK=</t>
  </si>
  <si>
    <t>Drsnik - Guide V10 V30 door guide shoe set (2)</t>
  </si>
  <si>
    <t>Jermen ( klinasti QKS 11 )</t>
  </si>
  <si>
    <t>Jermen zobati (Varidor 10)</t>
  </si>
  <si>
    <t>Kolešček za klin.j QKS11</t>
  </si>
  <si>
    <t>Kolo z nosilcem VAR 10</t>
  </si>
  <si>
    <t>Kolo za pog. z jerm. VAR 10</t>
  </si>
  <si>
    <t>Kontaktor (ST-S/O)-SMART</t>
  </si>
  <si>
    <t>Mazalka za protiutež</t>
  </si>
  <si>
    <t>Mazalka za vodila (SMART)</t>
  </si>
  <si>
    <t>Mehanska ključavnica</t>
  </si>
  <si>
    <t>Nosilec vpet jermena V10</t>
  </si>
  <si>
    <t>Stikalo (magnetno ) KET -s/o</t>
  </si>
  <si>
    <t>Tekalno kolo jaškovnih vrat - Swingle bar ASSEMBLY D48 Mod.96/98</t>
  </si>
  <si>
    <t>Meč (Varidor 10) - desni</t>
  </si>
  <si>
    <t xml:space="preserve">SI-04-372 Smart / Schindler Smart, 450 kg; 	5 etaž	</t>
  </si>
  <si>
    <t>Nosilec vpet. jermena V10</t>
  </si>
  <si>
    <t xml:space="preserve">SI-04-373 Eurolift / Schindler 5400, 1600 kg; 	5 etaž	</t>
  </si>
  <si>
    <t>Eks.kolo vrat VAR30</t>
  </si>
  <si>
    <t>Ključavnica za strop L</t>
  </si>
  <si>
    <t>Kolo za vrata VAR2</t>
  </si>
  <si>
    <t>Kontakt vrat TIP ZKK</t>
  </si>
  <si>
    <t>Ključavnica - Lock right P23K</t>
  </si>
  <si>
    <t>Meč za vrata desni VAR30</t>
  </si>
  <si>
    <t>Nosilna vrv drako 250T</t>
  </si>
  <si>
    <t>Akumulator PB 12V/7,2 Ah</t>
  </si>
  <si>
    <t>Senzor za merjenje teže</t>
  </si>
  <si>
    <t>Vilica kontakta VAR30</t>
  </si>
  <si>
    <t>Tiskano vezje PCB NWRIO 41.Q</t>
  </si>
  <si>
    <t>Tiskanno vezje LONCOP2.QSPARE PART</t>
  </si>
  <si>
    <t>Tiskanno vezje LONCUB 1.Q</t>
  </si>
  <si>
    <t>m</t>
  </si>
  <si>
    <t xml:space="preserve">SI-04-375 Smart / Schindler Smart, 450 kg; 	6 etaž	</t>
  </si>
  <si>
    <t>Kontakt - Contact cpl KTC var 10 sav</t>
  </si>
  <si>
    <t>Drsnik (Varidor)</t>
  </si>
  <si>
    <t>Stikalo (magn.bistabil)</t>
  </si>
  <si>
    <t xml:space="preserve">SI-04-376 Smart / Schindler Smart, 450 kg; 	6 etaž	</t>
  </si>
  <si>
    <t xml:space="preserve">SI-04-377 Eurolift / Schindler 5400, 1600 kg; 	6 etaž	</t>
  </si>
  <si>
    <t>Drsnik - guide  V10 V30 door guide shoe set (2)</t>
  </si>
  <si>
    <t>Kontaktor 24 VDC 12 A</t>
  </si>
  <si>
    <t>Krm. Kont. 24 VDC, 2D+2M</t>
  </si>
  <si>
    <t>Meč za vrata levi VAR30</t>
  </si>
  <si>
    <t>Glavno tiskano vezje krmilja vrat-ASIXA 34 repl.kit</t>
  </si>
  <si>
    <t xml:space="preserve">SI-04-378 Eurolift / Schindler 5400, 1600 kg; 	7 etaž	</t>
  </si>
  <si>
    <t xml:space="preserve">Hitrostni regulator GBP201/202 </t>
  </si>
  <si>
    <t xml:space="preserve">Modernizacija dvigala Smart - 1 </t>
  </si>
  <si>
    <t>Modernizacija dvigala Smart - 2</t>
  </si>
  <si>
    <t>SKUPNA VREDNOST CELOTNE PONUDBE v EUR z DDV (A+B+C+D):</t>
  </si>
  <si>
    <t>obrazec št. 2.1</t>
  </si>
  <si>
    <t>PONUDBENI PREDRAČUN - razčlenjen</t>
  </si>
  <si>
    <t>PONUDNIK (naziv, naslov):………………………………………………………………………………………………….</t>
  </si>
  <si>
    <t>št. JN-0022/2022</t>
  </si>
  <si>
    <t>SKLOP 1: Vzdrževanje dvigal SCHINDLER</t>
  </si>
  <si>
    <t xml:space="preserve">                                                                                                      Rok veljavnosti ponudbe: 90 dni od datuma za predložitev ponudbe</t>
  </si>
  <si>
    <t>Navodila za izdelavo ponudbenega predračuna:</t>
  </si>
  <si>
    <t xml:space="preserve"> - ponudnik izpolni rumeno obarvana polja, ostalo se po formulah izračuna avtomatsko</t>
  </si>
  <si>
    <t xml:space="preserve"> - merilo: roza obarvano polje</t>
  </si>
  <si>
    <t>Ime in priimek zastopnika / pooblčaščenca</t>
  </si>
  <si>
    <t>____________________________</t>
  </si>
  <si>
    <t>Podpis in žig: _________________</t>
  </si>
  <si>
    <t>Okvirna količina*</t>
  </si>
  <si>
    <r>
      <t xml:space="preserve">* </t>
    </r>
    <r>
      <rPr>
        <sz val="11"/>
        <rFont val="Arial"/>
        <family val="2"/>
      </rPr>
      <t>Naročnik v fazi objave razpisa ne more predvideti količino opravljenih servisnih in interventnih ur (izredno vzdrževanje). Količina delovnih ur izrednega vzdrževanja za naročnika ni obvezna in je zgolj informativne narave (okvirna za obdobje 3 leti). Ne glede na število opravljenih ur vzdrževanja se cena ne sme spremeniti.</t>
    </r>
  </si>
  <si>
    <t xml:space="preserve">SEC telesto </t>
  </si>
  <si>
    <t>SEC Basic E</t>
  </si>
  <si>
    <t>Intervencija (reševanje ljudi iz dvigala)</t>
  </si>
  <si>
    <t>Jeklena vrv fi 10 dolžine 70 m s certifikatom</t>
  </si>
  <si>
    <t>Pogonska vrvenica dim: 600x5x10</t>
  </si>
  <si>
    <t>Zagon dvigala, izvedba tehničnega pregleda dvigala s strani pristojne organizacije za pridobitev potrdila o skladnosti s Pravilnikom o varnosti dvigal ( Ur.list RS, št. 25/16 )</t>
  </si>
  <si>
    <t>Strošek izvedbe (vključno nastavitve in kontrola delovanja)</t>
  </si>
  <si>
    <t>Stavba C:  509747,  SEC Basic E, 1600 kg; 		5 etaž</t>
  </si>
  <si>
    <t>Okvirna količina *</t>
  </si>
  <si>
    <t>obrazec št. 2.2</t>
  </si>
  <si>
    <t>SKLOP 2: Vzdrževanje dvigal SEC</t>
  </si>
  <si>
    <t>**upoštevati je potrebno tudi strošek izvedbe</t>
  </si>
  <si>
    <t>C) MENJAVA DOTRAJANIH DELOV**</t>
  </si>
  <si>
    <t>A) MESEČNI PAVŠAL OZ. STROŠKI ZA REDNO VZDRŽEVANJE***</t>
  </si>
  <si>
    <t>***upoštevati je potrebno strošek za priklop dvigala na 24-urni dežurni klicni center</t>
  </si>
  <si>
    <r>
      <t xml:space="preserve">D) MODERNIZACIJA DVEH DVIGAL TIPA SMART </t>
    </r>
    <r>
      <rPr>
        <sz val="11"/>
        <rFont val="Arial"/>
        <family val="2"/>
      </rPr>
      <t>v skladu s tehničnimi zahtevami (Obrazec 3.1)</t>
    </r>
    <r>
      <rPr>
        <b/>
        <sz val="11"/>
        <rFont val="Arial"/>
        <family val="2"/>
      </rPr>
      <t xml:space="preserve"> - OPCIJSKO***</t>
    </r>
  </si>
  <si>
    <t xml:space="preserve">*** OPCIJSKO - Naročnik se bo v času veljavnosti pogodbe odločil ali bo izvedel modernizacijo dvigal ali ne, glede na to ali bo modernizacija dvigal zanj primerna in potrebna.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</si>
</sst>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
  </numFmts>
  <fonts count="19" x14ac:knownFonts="1">
    <font>
      <sz val="10"/>
      <name val="Arial"/>
      <charset val="238"/>
    </font>
    <font>
      <sz val="11"/>
      <color theme="1"/>
      <name val="Calibri"/>
      <family val="2"/>
      <charset val="238"/>
      <scheme val="minor"/>
    </font>
    <font>
      <sz val="8"/>
      <name val="Arial"/>
      <family val="2"/>
      <charset val="238"/>
    </font>
    <font>
      <sz val="12"/>
      <name val="Arial"/>
      <family val="2"/>
      <charset val="238"/>
    </font>
    <font>
      <sz val="11"/>
      <color theme="1"/>
      <name val="Calibri"/>
      <family val="2"/>
      <charset val="238"/>
      <scheme val="minor"/>
    </font>
    <font>
      <sz val="11"/>
      <name val="Arial"/>
      <family val="2"/>
      <charset val="238"/>
    </font>
    <font>
      <b/>
      <sz val="11"/>
      <name val="Arial"/>
      <family val="2"/>
    </font>
    <font>
      <sz val="11"/>
      <name val="Arial"/>
      <family val="2"/>
    </font>
    <font>
      <b/>
      <sz val="11"/>
      <color theme="1"/>
      <name val="Arial"/>
      <family val="2"/>
    </font>
    <font>
      <sz val="11"/>
      <color rgb="FF000000"/>
      <name val="Arial"/>
      <family val="2"/>
    </font>
    <font>
      <b/>
      <sz val="14"/>
      <color theme="1"/>
      <name val="Calibri"/>
      <family val="2"/>
      <scheme val="minor"/>
    </font>
    <font>
      <sz val="12"/>
      <color theme="1"/>
      <name val="Calibri"/>
      <family val="2"/>
      <charset val="238"/>
      <scheme val="minor"/>
    </font>
    <font>
      <b/>
      <sz val="10"/>
      <color indexed="8"/>
      <name val="Arial"/>
      <family val="2"/>
      <charset val="238"/>
    </font>
    <font>
      <u/>
      <sz val="9"/>
      <name val="Arial"/>
      <family val="2"/>
      <charset val="238"/>
    </font>
    <font>
      <sz val="9"/>
      <name val="Arial"/>
      <family val="2"/>
      <charset val="238"/>
    </font>
    <font>
      <b/>
      <sz val="9"/>
      <color indexed="8"/>
      <name val="Arial"/>
      <family val="2"/>
    </font>
    <font>
      <sz val="9"/>
      <color theme="1"/>
      <name val="Arial"/>
      <family val="2"/>
    </font>
    <font>
      <sz val="9"/>
      <name val="Arial"/>
      <family val="2"/>
    </font>
    <font>
      <sz val="10"/>
      <name val="Arial"/>
      <family val="2"/>
    </font>
  </fonts>
  <fills count="8">
    <fill>
      <patternFill patternType="none"/>
    </fill>
    <fill>
      <patternFill patternType="gray125"/>
    </fill>
    <fill>
      <patternFill patternType="solid">
        <fgColor indexed="22"/>
        <bgColor indexed="64"/>
      </patternFill>
    </fill>
    <fill>
      <patternFill patternType="solid">
        <fgColor rgb="FFFFFF99"/>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FF99FF"/>
        <bgColor indexed="64"/>
      </patternFill>
    </fill>
  </fills>
  <borders count="34">
    <border>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5">
    <xf numFmtId="0" fontId="0" fillId="0" borderId="0"/>
    <xf numFmtId="0" fontId="4" fillId="0" borderId="0"/>
    <xf numFmtId="0" fontId="1" fillId="0" borderId="0"/>
    <xf numFmtId="44" fontId="1" fillId="0" borderId="0" applyFont="0" applyFill="0" applyBorder="0" applyAlignment="0" applyProtection="0"/>
    <xf numFmtId="9" fontId="1" fillId="0" borderId="0" applyFont="0" applyFill="0" applyBorder="0" applyAlignment="0" applyProtection="0"/>
  </cellStyleXfs>
  <cellXfs count="127">
    <xf numFmtId="0" fontId="0" fillId="0" borderId="0" xfId="0"/>
    <xf numFmtId="0" fontId="3" fillId="0" borderId="0" xfId="0" applyFont="1"/>
    <xf numFmtId="0" fontId="5" fillId="0" borderId="0" xfId="0" applyFont="1" applyAlignment="1">
      <alignment vertical="center"/>
    </xf>
    <xf numFmtId="0" fontId="5" fillId="0" borderId="0" xfId="0" applyFont="1" applyAlignment="1" applyProtection="1">
      <alignment vertical="center"/>
    </xf>
    <xf numFmtId="0" fontId="3" fillId="0" borderId="0" xfId="0" applyFont="1" applyAlignment="1">
      <alignment vertical="center"/>
    </xf>
    <xf numFmtId="0" fontId="5" fillId="0" borderId="0" xfId="0" applyFont="1" applyFill="1" applyAlignment="1" applyProtection="1">
      <alignment vertical="center"/>
    </xf>
    <xf numFmtId="0" fontId="3" fillId="0" borderId="0" xfId="0" applyFont="1" applyAlignment="1" applyProtection="1">
      <alignment vertical="center"/>
    </xf>
    <xf numFmtId="2" fontId="7" fillId="0" borderId="0" xfId="0" applyNumberFormat="1" applyFont="1" applyAlignment="1" applyProtection="1">
      <alignment horizontal="left" vertical="top" wrapText="1"/>
      <protection locked="0"/>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164" fontId="6" fillId="2" borderId="2" xfId="0" applyNumberFormat="1" applyFont="1" applyFill="1" applyBorder="1" applyAlignment="1">
      <alignment horizontal="center" vertical="center" wrapText="1"/>
    </xf>
    <xf numFmtId="164" fontId="6" fillId="2" borderId="9" xfId="0" applyNumberFormat="1" applyFont="1" applyFill="1" applyBorder="1" applyAlignment="1">
      <alignment horizontal="center" vertical="center" wrapText="1"/>
    </xf>
    <xf numFmtId="164" fontId="6" fillId="2" borderId="3" xfId="0" applyNumberFormat="1" applyFont="1" applyFill="1" applyBorder="1" applyAlignment="1">
      <alignment horizontal="center" vertical="center" wrapText="1"/>
    </xf>
    <xf numFmtId="0" fontId="7" fillId="0" borderId="6" xfId="0" applyFont="1" applyFill="1" applyBorder="1" applyAlignment="1">
      <alignment vertical="center" wrapText="1"/>
    </xf>
    <xf numFmtId="0" fontId="7" fillId="0" borderId="6" xfId="0" applyFont="1" applyFill="1" applyBorder="1" applyAlignment="1">
      <alignment horizontal="center" vertical="center" wrapText="1"/>
    </xf>
    <xf numFmtId="4" fontId="7" fillId="3" borderId="6" xfId="0" applyNumberFormat="1" applyFont="1" applyFill="1" applyBorder="1" applyAlignment="1" applyProtection="1">
      <alignment vertical="center" wrapText="1"/>
      <protection locked="0"/>
    </xf>
    <xf numFmtId="0" fontId="7" fillId="0" borderId="0" xfId="0" applyFont="1" applyAlignment="1">
      <alignment vertical="top" wrapText="1"/>
    </xf>
    <xf numFmtId="2" fontId="7" fillId="0" borderId="0" xfId="0" applyNumberFormat="1" applyFont="1" applyAlignment="1">
      <alignment horizontal="left" vertical="top" wrapText="1"/>
    </xf>
    <xf numFmtId="0" fontId="7" fillId="0" borderId="0" xfId="0" applyFont="1" applyAlignment="1" applyProtection="1">
      <alignment wrapText="1"/>
      <protection locked="0"/>
    </xf>
    <xf numFmtId="164" fontId="6" fillId="0" borderId="0" xfId="0" applyNumberFormat="1" applyFont="1" applyAlignment="1" applyProtection="1">
      <alignment wrapText="1"/>
      <protection locked="0"/>
    </xf>
    <xf numFmtId="4" fontId="6" fillId="5" borderId="7" xfId="0" applyNumberFormat="1" applyFont="1" applyFill="1" applyBorder="1" applyAlignment="1" applyProtection="1">
      <alignment vertical="center" wrapText="1"/>
    </xf>
    <xf numFmtId="164" fontId="7" fillId="0" borderId="0" xfId="0" applyNumberFormat="1" applyFont="1" applyAlignment="1">
      <alignment wrapText="1"/>
    </xf>
    <xf numFmtId="0" fontId="6" fillId="6" borderId="13" xfId="0" applyFont="1" applyFill="1" applyBorder="1" applyAlignment="1" applyProtection="1">
      <alignment horizontal="left" vertical="center" wrapText="1"/>
    </xf>
    <xf numFmtId="0" fontId="6" fillId="0" borderId="0" xfId="0" applyFont="1" applyFill="1" applyAlignment="1">
      <alignment horizontal="left" vertical="center" wrapText="1"/>
    </xf>
    <xf numFmtId="0" fontId="7" fillId="0" borderId="6" xfId="0" applyFont="1" applyBorder="1" applyAlignment="1">
      <alignment horizontal="center" vertical="center" wrapText="1"/>
    </xf>
    <xf numFmtId="0" fontId="6" fillId="6" borderId="6" xfId="0" applyFont="1" applyFill="1" applyBorder="1" applyAlignment="1" applyProtection="1">
      <alignment horizontal="left" vertical="center" wrapText="1"/>
    </xf>
    <xf numFmtId="0" fontId="6" fillId="6" borderId="6" xfId="0" applyFont="1" applyFill="1" applyBorder="1" applyAlignment="1" applyProtection="1">
      <alignment horizontal="center" vertical="center" wrapText="1"/>
    </xf>
    <xf numFmtId="9" fontId="7" fillId="0" borderId="6" xfId="0" applyNumberFormat="1" applyFont="1" applyFill="1" applyBorder="1" applyAlignment="1" applyProtection="1">
      <alignment horizontal="center" vertical="center" wrapText="1"/>
      <protection locked="0"/>
    </xf>
    <xf numFmtId="0" fontId="6" fillId="4" borderId="4" xfId="0" applyFont="1" applyFill="1" applyBorder="1" applyAlignment="1" applyProtection="1">
      <alignment horizontal="right" vertical="center" wrapText="1"/>
    </xf>
    <xf numFmtId="0" fontId="6" fillId="4" borderId="1" xfId="0" applyFont="1" applyFill="1" applyBorder="1" applyAlignment="1" applyProtection="1">
      <alignment horizontal="right" vertical="center" wrapText="1"/>
    </xf>
    <xf numFmtId="0" fontId="5" fillId="0" borderId="0" xfId="0" applyFont="1" applyBorder="1" applyAlignment="1">
      <alignment vertical="center"/>
    </xf>
    <xf numFmtId="0" fontId="6" fillId="0" borderId="0" xfId="0" applyFont="1" applyFill="1" applyBorder="1" applyAlignment="1" applyProtection="1">
      <alignment horizontal="left" vertical="center" wrapText="1"/>
    </xf>
    <xf numFmtId="0" fontId="7" fillId="0" borderId="20" xfId="0" applyFont="1" applyFill="1" applyBorder="1" applyAlignment="1">
      <alignment horizontal="center" vertical="center" wrapText="1"/>
    </xf>
    <xf numFmtId="4" fontId="7" fillId="3" borderId="17" xfId="0" applyNumberFormat="1" applyFont="1" applyFill="1" applyBorder="1" applyAlignment="1" applyProtection="1">
      <alignment vertical="center" wrapText="1"/>
      <protection locked="0"/>
    </xf>
    <xf numFmtId="0" fontId="7" fillId="0" borderId="14" xfId="0" applyFont="1" applyBorder="1" applyAlignment="1">
      <alignment horizontal="center" vertical="center" wrapText="1"/>
    </xf>
    <xf numFmtId="0" fontId="7" fillId="0" borderId="21" xfId="0" applyFont="1" applyFill="1" applyBorder="1" applyAlignment="1">
      <alignment horizontal="center" vertical="center" wrapText="1"/>
    </xf>
    <xf numFmtId="4" fontId="7" fillId="3" borderId="22" xfId="0" applyNumberFormat="1" applyFont="1" applyFill="1" applyBorder="1" applyAlignment="1" applyProtection="1">
      <alignment vertical="center" wrapText="1"/>
      <protection locked="0"/>
    </xf>
    <xf numFmtId="9" fontId="7" fillId="0" borderId="14" xfId="0" applyNumberFormat="1" applyFont="1" applyFill="1" applyBorder="1" applyAlignment="1" applyProtection="1">
      <alignment horizontal="center" vertical="center" wrapText="1"/>
      <protection locked="0"/>
    </xf>
    <xf numFmtId="4" fontId="6" fillId="4" borderId="6" xfId="0" applyNumberFormat="1" applyFont="1" applyFill="1" applyBorder="1" applyAlignment="1" applyProtection="1">
      <alignment vertical="center" wrapText="1"/>
    </xf>
    <xf numFmtId="4" fontId="7" fillId="0" borderId="6" xfId="0" applyNumberFormat="1" applyFont="1" applyFill="1" applyBorder="1" applyAlignment="1" applyProtection="1">
      <alignment vertical="center" wrapText="1"/>
    </xf>
    <xf numFmtId="4" fontId="7" fillId="0" borderId="6" xfId="0" applyNumberFormat="1" applyFont="1" applyBorder="1" applyAlignment="1" applyProtection="1">
      <alignment horizontal="right" vertical="center" wrapText="1"/>
    </xf>
    <xf numFmtId="0" fontId="7" fillId="0" borderId="8" xfId="0" applyFont="1" applyBorder="1" applyAlignment="1">
      <alignment horizontal="center" vertical="center" wrapText="1"/>
    </xf>
    <xf numFmtId="0" fontId="7" fillId="0" borderId="8" xfId="0" applyFont="1" applyFill="1" applyBorder="1" applyAlignment="1">
      <alignment horizontal="center" vertical="center" wrapText="1"/>
    </xf>
    <xf numFmtId="4" fontId="7" fillId="3" borderId="8" xfId="0" applyNumberFormat="1" applyFont="1" applyFill="1" applyBorder="1" applyAlignment="1" applyProtection="1">
      <alignment vertical="center" wrapText="1"/>
      <protection locked="0"/>
    </xf>
    <xf numFmtId="9" fontId="7" fillId="0" borderId="8" xfId="0" applyNumberFormat="1" applyFont="1" applyFill="1" applyBorder="1" applyAlignment="1" applyProtection="1">
      <alignment horizontal="center" vertical="center" wrapText="1"/>
      <protection locked="0"/>
    </xf>
    <xf numFmtId="0" fontId="6" fillId="4" borderId="3" xfId="0" applyFont="1" applyFill="1" applyBorder="1" applyAlignment="1">
      <alignment horizontal="center" vertical="center" wrapText="1"/>
    </xf>
    <xf numFmtId="4" fontId="7" fillId="0" borderId="8" xfId="0" applyNumberFormat="1" applyFont="1" applyFill="1" applyBorder="1" applyAlignment="1" applyProtection="1">
      <alignment vertical="center" wrapText="1"/>
    </xf>
    <xf numFmtId="0" fontId="7" fillId="0" borderId="23" xfId="0" applyFont="1" applyFill="1" applyBorder="1" applyAlignment="1">
      <alignment horizontal="center" vertical="center" wrapText="1"/>
    </xf>
    <xf numFmtId="4" fontId="7" fillId="3" borderId="24" xfId="0" applyNumberFormat="1" applyFont="1" applyFill="1" applyBorder="1" applyAlignment="1" applyProtection="1">
      <alignment vertical="center" wrapText="1"/>
      <protection locked="0"/>
    </xf>
    <xf numFmtId="4" fontId="7" fillId="0" borderId="8" xfId="0" applyNumberFormat="1" applyFont="1" applyBorder="1" applyAlignment="1" applyProtection="1">
      <alignment horizontal="right" vertical="center" wrapText="1"/>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9" fillId="0" borderId="14" xfId="0" applyFont="1" applyBorder="1" applyAlignment="1">
      <alignment horizontal="center" vertical="center"/>
    </xf>
    <xf numFmtId="0" fontId="0" fillId="0" borderId="0" xfId="0" applyAlignment="1">
      <alignment horizontal="center"/>
    </xf>
    <xf numFmtId="0" fontId="12" fillId="0" borderId="0" xfId="0" applyFont="1" applyBorder="1" applyAlignment="1" applyProtection="1">
      <alignment horizontal="center"/>
      <protection locked="0"/>
    </xf>
    <xf numFmtId="0" fontId="0" fillId="0" borderId="0" xfId="0" applyAlignment="1" applyProtection="1">
      <protection locked="0"/>
    </xf>
    <xf numFmtId="0" fontId="0" fillId="0" borderId="0" xfId="0" applyProtection="1">
      <protection locked="0"/>
    </xf>
    <xf numFmtId="0" fontId="13" fillId="0" borderId="0" xfId="0" applyFont="1" applyProtection="1">
      <protection locked="0"/>
    </xf>
    <xf numFmtId="0" fontId="14" fillId="0" borderId="0" xfId="0" applyFont="1" applyProtection="1">
      <protection locked="0"/>
    </xf>
    <xf numFmtId="0" fontId="14" fillId="0" borderId="0" xfId="0" applyFont="1" applyAlignment="1" applyProtection="1">
      <alignment horizontal="right"/>
      <protection locked="0"/>
    </xf>
    <xf numFmtId="4" fontId="15" fillId="0" borderId="0" xfId="0" applyNumberFormat="1" applyFont="1" applyBorder="1" applyAlignment="1" applyProtection="1">
      <alignment horizontal="center"/>
      <protection locked="0"/>
    </xf>
    <xf numFmtId="4" fontId="16" fillId="0" borderId="0" xfId="0" applyNumberFormat="1" applyFont="1" applyAlignment="1" applyProtection="1">
      <protection locked="0"/>
    </xf>
    <xf numFmtId="4" fontId="16" fillId="0" borderId="0" xfId="0" applyNumberFormat="1" applyFont="1"/>
    <xf numFmtId="0" fontId="0" fillId="0" borderId="0" xfId="0" applyAlignment="1">
      <alignment horizontal="center" vertical="top"/>
    </xf>
    <xf numFmtId="0" fontId="14" fillId="0" borderId="0" xfId="0" applyFont="1" applyAlignment="1" applyProtection="1">
      <alignment vertical="top"/>
      <protection locked="0"/>
    </xf>
    <xf numFmtId="0" fontId="14" fillId="0" borderId="0" xfId="0" applyFont="1" applyAlignment="1" applyProtection="1">
      <alignment horizontal="center"/>
      <protection locked="0"/>
    </xf>
    <xf numFmtId="164" fontId="14" fillId="0" borderId="0" xfId="0" applyNumberFormat="1" applyFont="1" applyAlignment="1" applyProtection="1">
      <protection locked="0"/>
    </xf>
    <xf numFmtId="164" fontId="17" fillId="0" borderId="0" xfId="0" applyNumberFormat="1" applyFont="1"/>
    <xf numFmtId="0" fontId="5" fillId="0" borderId="0" xfId="0" applyFont="1" applyProtection="1">
      <protection locked="0"/>
    </xf>
    <xf numFmtId="0" fontId="14" fillId="0" borderId="0" xfId="0" applyFont="1" applyAlignment="1" applyProtection="1">
      <alignment vertical="top" wrapText="1"/>
      <protection locked="0"/>
    </xf>
    <xf numFmtId="4" fontId="0" fillId="0" borderId="0" xfId="0" applyNumberFormat="1"/>
    <xf numFmtId="4" fontId="6" fillId="7" borderId="7" xfId="0" applyNumberFormat="1" applyFont="1" applyFill="1" applyBorder="1" applyAlignment="1" applyProtection="1">
      <alignment vertical="center" wrapText="1"/>
    </xf>
    <xf numFmtId="0" fontId="6" fillId="0" borderId="0" xfId="0" applyFont="1" applyAlignment="1">
      <alignment horizontal="left" vertical="top" wrapText="1"/>
    </xf>
    <xf numFmtId="0" fontId="18" fillId="0" borderId="0" xfId="0" applyFont="1"/>
    <xf numFmtId="0" fontId="7" fillId="0" borderId="14" xfId="0" applyFont="1" applyBorder="1" applyAlignment="1">
      <alignment horizontal="justify" vertical="center" wrapText="1"/>
    </xf>
    <xf numFmtId="0" fontId="7" fillId="0" borderId="14" xfId="0" applyFont="1" applyFill="1" applyBorder="1" applyAlignment="1">
      <alignment horizontal="center" vertical="center" wrapText="1"/>
    </xf>
    <xf numFmtId="4" fontId="7" fillId="3" borderId="14" xfId="0" applyNumberFormat="1" applyFont="1" applyFill="1" applyBorder="1" applyAlignment="1" applyProtection="1">
      <alignment vertical="center" wrapText="1"/>
      <protection locked="0"/>
    </xf>
    <xf numFmtId="4" fontId="7" fillId="0" borderId="14" xfId="0" applyNumberFormat="1" applyFont="1" applyFill="1" applyBorder="1" applyAlignment="1" applyProtection="1">
      <alignment vertical="center" wrapText="1"/>
    </xf>
    <xf numFmtId="0" fontId="8" fillId="4" borderId="25" xfId="0" applyFont="1" applyFill="1" applyBorder="1" applyAlignment="1">
      <alignment horizontal="center" vertical="center" wrapText="1"/>
    </xf>
    <xf numFmtId="0" fontId="7" fillId="0" borderId="8" xfId="0" applyFont="1" applyBorder="1" applyAlignment="1">
      <alignment horizontal="justify" vertical="center" wrapText="1"/>
    </xf>
    <xf numFmtId="0" fontId="6" fillId="6" borderId="27" xfId="0" applyFont="1" applyFill="1" applyBorder="1" applyAlignment="1" applyProtection="1">
      <alignment horizontal="left" vertical="center" wrapText="1"/>
    </xf>
    <xf numFmtId="0" fontId="6" fillId="6" borderId="2" xfId="0" applyFont="1" applyFill="1" applyBorder="1" applyAlignment="1" applyProtection="1">
      <alignment horizontal="left" vertical="center" wrapText="1"/>
    </xf>
    <xf numFmtId="0" fontId="6" fillId="6" borderId="2" xfId="0" applyFont="1" applyFill="1" applyBorder="1" applyAlignment="1" applyProtection="1">
      <alignment horizontal="center" vertical="center" wrapText="1"/>
    </xf>
    <xf numFmtId="0" fontId="6" fillId="4" borderId="26" xfId="0" applyFont="1" applyFill="1" applyBorder="1" applyAlignment="1">
      <alignment horizontal="center" vertical="center" wrapText="1"/>
    </xf>
    <xf numFmtId="0" fontId="7" fillId="0" borderId="6" xfId="0" applyFont="1" applyBorder="1" applyAlignment="1">
      <alignment horizontal="center" vertical="center"/>
    </xf>
    <xf numFmtId="0" fontId="6" fillId="0" borderId="0" xfId="0" applyFont="1" applyFill="1" applyAlignment="1">
      <alignment horizontal="left" vertical="center" wrapText="1"/>
    </xf>
    <xf numFmtId="0" fontId="7" fillId="0" borderId="0" xfId="0" applyFont="1"/>
    <xf numFmtId="0" fontId="6" fillId="0" borderId="0" xfId="0" applyFont="1" applyFill="1" applyAlignment="1">
      <alignment horizontal="left" vertical="center" wrapText="1"/>
    </xf>
    <xf numFmtId="0" fontId="7" fillId="0" borderId="28" xfId="0" applyFont="1" applyBorder="1" applyAlignment="1">
      <alignment horizontal="center" vertical="center" wrapText="1"/>
    </xf>
    <xf numFmtId="4" fontId="7" fillId="0" borderId="29" xfId="0" applyNumberFormat="1" applyFont="1" applyBorder="1" applyAlignment="1" applyProtection="1">
      <alignment horizontal="right" vertical="center" wrapText="1"/>
    </xf>
    <xf numFmtId="0" fontId="7" fillId="0" borderId="30" xfId="0" applyFont="1" applyBorder="1" applyAlignment="1">
      <alignment horizontal="center" vertical="center" wrapText="1"/>
    </xf>
    <xf numFmtId="4" fontId="7" fillId="0" borderId="31" xfId="0" applyNumberFormat="1" applyFont="1" applyBorder="1" applyAlignment="1" applyProtection="1">
      <alignment horizontal="right" vertical="center" wrapText="1"/>
    </xf>
    <xf numFmtId="0" fontId="7" fillId="0" borderId="32" xfId="0" applyFont="1" applyBorder="1" applyAlignment="1">
      <alignment horizontal="center" vertical="center" wrapText="1"/>
    </xf>
    <xf numFmtId="4" fontId="7" fillId="0" borderId="33" xfId="0" applyNumberFormat="1" applyFont="1" applyBorder="1" applyAlignment="1" applyProtection="1">
      <alignment horizontal="right" vertical="center" wrapText="1"/>
    </xf>
    <xf numFmtId="0" fontId="12" fillId="0" borderId="0" xfId="0" applyFont="1" applyBorder="1" applyAlignment="1" applyProtection="1">
      <alignment horizontal="left"/>
      <protection locked="0"/>
    </xf>
    <xf numFmtId="0" fontId="6" fillId="4" borderId="6" xfId="0" applyFont="1" applyFill="1" applyBorder="1" applyAlignment="1" applyProtection="1">
      <alignment horizontal="right" vertical="center" wrapText="1"/>
    </xf>
    <xf numFmtId="0" fontId="6" fillId="6" borderId="11" xfId="0" applyFont="1" applyFill="1" applyBorder="1" applyAlignment="1" applyProtection="1">
      <alignment horizontal="left" vertical="center" wrapText="1"/>
    </xf>
    <xf numFmtId="0" fontId="6" fillId="6" borderId="10" xfId="0" applyFont="1" applyFill="1" applyBorder="1" applyAlignment="1" applyProtection="1">
      <alignment horizontal="left" vertical="center" wrapText="1"/>
    </xf>
    <xf numFmtId="0" fontId="6" fillId="6" borderId="12" xfId="0" applyFont="1" applyFill="1" applyBorder="1" applyAlignment="1" applyProtection="1">
      <alignment horizontal="left" vertical="center" wrapText="1"/>
    </xf>
    <xf numFmtId="0" fontId="7" fillId="0" borderId="6" xfId="0" applyFont="1" applyFill="1" applyBorder="1" applyAlignment="1">
      <alignment horizontal="left" vertical="center" wrapText="1"/>
    </xf>
    <xf numFmtId="0" fontId="6" fillId="5" borderId="1" xfId="0" applyFont="1" applyFill="1" applyBorder="1" applyAlignment="1" applyProtection="1">
      <alignment horizontal="right" vertical="center" wrapText="1"/>
    </xf>
    <xf numFmtId="0" fontId="6" fillId="5" borderId="4" xfId="0" applyFont="1" applyFill="1" applyBorder="1" applyAlignment="1" applyProtection="1">
      <alignment horizontal="right" vertical="center" wrapText="1"/>
    </xf>
    <xf numFmtId="0" fontId="6" fillId="5" borderId="5" xfId="0" applyFont="1" applyFill="1" applyBorder="1" applyAlignment="1" applyProtection="1">
      <alignment horizontal="right" vertical="center" wrapText="1"/>
    </xf>
    <xf numFmtId="0" fontId="7" fillId="0" borderId="8" xfId="0" applyFont="1" applyFill="1" applyBorder="1" applyAlignment="1">
      <alignment horizontal="left" vertical="center" wrapText="1"/>
    </xf>
    <xf numFmtId="0" fontId="6" fillId="6" borderId="1" xfId="0" applyFont="1" applyFill="1" applyBorder="1" applyAlignment="1" applyProtection="1">
      <alignment horizontal="left" vertical="center" wrapText="1"/>
    </xf>
    <xf numFmtId="0" fontId="6" fillId="6" borderId="4" xfId="0" applyFont="1" applyFill="1" applyBorder="1" applyAlignment="1" applyProtection="1">
      <alignment horizontal="left" vertical="center" wrapText="1"/>
    </xf>
    <xf numFmtId="0" fontId="6" fillId="6" borderId="5" xfId="0" applyFont="1" applyFill="1" applyBorder="1" applyAlignment="1" applyProtection="1">
      <alignment horizontal="left" vertical="center" wrapText="1"/>
    </xf>
    <xf numFmtId="0" fontId="7" fillId="0" borderId="14" xfId="0" applyFont="1" applyFill="1" applyBorder="1" applyAlignment="1">
      <alignment horizontal="left" vertical="center" wrapText="1"/>
    </xf>
    <xf numFmtId="0" fontId="6" fillId="4" borderId="8" xfId="0" applyFont="1" applyFill="1" applyBorder="1" applyAlignment="1" applyProtection="1">
      <alignment horizontal="right" vertical="center" wrapText="1"/>
    </xf>
    <xf numFmtId="0" fontId="0" fillId="0" borderId="0" xfId="0" applyAlignment="1">
      <alignment horizontal="center"/>
    </xf>
    <xf numFmtId="0" fontId="10" fillId="0" borderId="0" xfId="0" applyFont="1" applyAlignment="1">
      <alignment horizontal="center"/>
    </xf>
    <xf numFmtId="0" fontId="11" fillId="0" borderId="0" xfId="0" applyFont="1" applyAlignment="1">
      <alignment horizontal="center"/>
    </xf>
    <xf numFmtId="0" fontId="2" fillId="0" borderId="0" xfId="0" applyFont="1" applyAlignment="1" applyProtection="1">
      <protection locked="0"/>
    </xf>
    <xf numFmtId="0" fontId="0" fillId="0" borderId="0" xfId="0" applyAlignment="1"/>
    <xf numFmtId="0" fontId="7" fillId="0" borderId="18" xfId="0" applyFont="1" applyFill="1" applyBorder="1" applyAlignment="1">
      <alignment horizontal="left" vertical="center" wrapText="1"/>
    </xf>
    <xf numFmtId="0" fontId="7" fillId="0" borderId="15" xfId="0" applyFont="1" applyFill="1" applyBorder="1" applyAlignment="1">
      <alignment horizontal="left" vertical="center" wrapText="1"/>
    </xf>
    <xf numFmtId="0" fontId="7" fillId="0" borderId="19" xfId="0" applyFont="1" applyFill="1" applyBorder="1" applyAlignment="1">
      <alignment horizontal="left" vertical="center" wrapText="1"/>
    </xf>
    <xf numFmtId="0" fontId="7" fillId="0" borderId="16" xfId="0" applyFont="1" applyFill="1" applyBorder="1" applyAlignment="1">
      <alignment horizontal="left" vertical="center" wrapText="1"/>
    </xf>
    <xf numFmtId="0" fontId="6" fillId="7" borderId="1" xfId="0" applyFont="1" applyFill="1" applyBorder="1" applyAlignment="1" applyProtection="1">
      <alignment horizontal="right" vertical="center" wrapText="1"/>
    </xf>
    <xf numFmtId="0" fontId="6" fillId="7" borderId="4" xfId="0" applyFont="1" applyFill="1" applyBorder="1" applyAlignment="1" applyProtection="1">
      <alignment horizontal="right" vertical="center" wrapText="1"/>
    </xf>
    <xf numFmtId="0" fontId="6" fillId="0" borderId="0" xfId="0" applyFont="1" applyFill="1" applyAlignment="1">
      <alignment horizontal="left" vertical="center" wrapText="1"/>
    </xf>
    <xf numFmtId="0" fontId="6" fillId="0" borderId="0" xfId="0" applyFont="1" applyAlignment="1">
      <alignment horizontal="left" vertical="top" wrapText="1"/>
    </xf>
    <xf numFmtId="0" fontId="7" fillId="0" borderId="8" xfId="0" applyFont="1" applyBorder="1" applyAlignment="1">
      <alignment horizontal="left" vertical="center"/>
    </xf>
    <xf numFmtId="0" fontId="7" fillId="0" borderId="6" xfId="0" applyFont="1" applyBorder="1" applyAlignment="1">
      <alignment horizontal="left" vertical="center"/>
    </xf>
    <xf numFmtId="0" fontId="7" fillId="0" borderId="6" xfId="0" applyFont="1" applyBorder="1" applyAlignment="1">
      <alignment horizontal="left" vertical="center" wrapText="1"/>
    </xf>
    <xf numFmtId="0" fontId="6" fillId="0" borderId="10" xfId="0" applyFont="1" applyFill="1" applyBorder="1" applyAlignment="1">
      <alignment horizontal="left" vertical="center" wrapText="1"/>
    </xf>
    <xf numFmtId="0" fontId="7" fillId="0" borderId="0" xfId="0" applyFont="1" applyFill="1" applyAlignment="1">
      <alignment horizontal="left" vertical="top" wrapText="1"/>
    </xf>
  </cellXfs>
  <cellStyles count="5">
    <cellStyle name="Currency 2" xfId="3" xr:uid="{00000000-0005-0000-0000-000030000000}"/>
    <cellStyle name="Navadno 2" xfId="1" xr:uid="{00000000-0005-0000-0000-000000000000}"/>
    <cellStyle name="Normal" xfId="0" builtinId="0"/>
    <cellStyle name="Normal 2" xfId="2" xr:uid="{00000000-0005-0000-0000-000031000000}"/>
    <cellStyle name="Percent 2" xfId="4" xr:uid="{00000000-0005-0000-0000-000032000000}"/>
  </cellStyles>
  <dxfs count="0"/>
  <tableStyles count="0" defaultTableStyle="TableStyleMedium2" defaultPivotStyle="PivotStyleLight16"/>
  <colors>
    <mruColors>
      <color rgb="FFFF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L264"/>
  <sheetViews>
    <sheetView tabSelected="1" topLeftCell="A227" zoomScale="80" zoomScaleNormal="80" workbookViewId="0">
      <selection activeCell="K260" sqref="K260"/>
    </sheetView>
  </sheetViews>
  <sheetFormatPr defaultRowHeight="14.25" x14ac:dyDescent="0.2"/>
  <cols>
    <col min="1" max="1" width="6.28515625" style="16" customWidth="1"/>
    <col min="2" max="2" width="34.28515625" style="16" customWidth="1"/>
    <col min="3" max="3" width="19.85546875" style="16" customWidth="1"/>
    <col min="4" max="4" width="10.85546875" style="17" customWidth="1"/>
    <col min="5" max="5" width="12.140625" style="21" customWidth="1"/>
    <col min="6" max="6" width="22.85546875" style="21" customWidth="1"/>
    <col min="7" max="7" width="20.85546875" style="21" customWidth="1"/>
    <col min="8" max="8" width="15.42578125" style="21" customWidth="1"/>
    <col min="9" max="9" width="20.7109375" style="21" customWidth="1"/>
    <col min="10" max="10" width="16.28515625" customWidth="1"/>
  </cols>
  <sheetData>
    <row r="1" spans="1:11" ht="12.75" x14ac:dyDescent="0.2">
      <c r="A1" t="s">
        <v>122</v>
      </c>
      <c r="B1"/>
      <c r="C1"/>
      <c r="D1"/>
      <c r="E1"/>
      <c r="F1"/>
      <c r="G1"/>
      <c r="H1"/>
      <c r="I1"/>
    </row>
    <row r="2" spans="1:11" ht="12.75" x14ac:dyDescent="0.2">
      <c r="A2" s="109" t="s">
        <v>123</v>
      </c>
      <c r="B2" s="109"/>
      <c r="C2" s="109"/>
      <c r="D2" s="109"/>
      <c r="E2" s="109"/>
      <c r="F2" s="109"/>
      <c r="G2" s="109"/>
      <c r="H2" s="109"/>
      <c r="I2" s="109"/>
      <c r="J2" s="109"/>
      <c r="K2" s="109"/>
    </row>
    <row r="3" spans="1:11" ht="12.75" x14ac:dyDescent="0.2">
      <c r="A3" s="53"/>
      <c r="B3" s="53"/>
      <c r="C3" s="53"/>
      <c r="D3" s="53"/>
      <c r="E3" s="53"/>
      <c r="F3" s="53"/>
      <c r="G3" s="53"/>
      <c r="H3" s="53"/>
      <c r="I3" s="53"/>
      <c r="J3" s="53"/>
      <c r="K3" s="53"/>
    </row>
    <row r="4" spans="1:11" ht="18.75" x14ac:dyDescent="0.3">
      <c r="A4" s="110" t="s">
        <v>12</v>
      </c>
      <c r="B4" s="110"/>
      <c r="C4" s="110"/>
      <c r="D4" s="110"/>
      <c r="E4" s="110"/>
      <c r="F4" s="110"/>
      <c r="G4" s="110"/>
      <c r="H4" s="110"/>
      <c r="I4" s="110"/>
      <c r="J4" s="110"/>
      <c r="K4" s="110"/>
    </row>
    <row r="5" spans="1:11" ht="15.75" x14ac:dyDescent="0.25">
      <c r="A5" s="111" t="s">
        <v>125</v>
      </c>
      <c r="B5" s="111"/>
      <c r="C5" s="111"/>
      <c r="D5" s="111"/>
      <c r="E5" s="111"/>
      <c r="F5" s="111"/>
      <c r="G5" s="111"/>
      <c r="H5" s="111"/>
      <c r="I5" s="111"/>
      <c r="J5" s="111"/>
      <c r="K5" s="111"/>
    </row>
    <row r="6" spans="1:11" ht="12.75" x14ac:dyDescent="0.2">
      <c r="A6" s="53"/>
      <c r="B6" s="53"/>
      <c r="C6" s="53"/>
      <c r="D6" s="53"/>
      <c r="E6" s="53"/>
      <c r="F6" s="53"/>
      <c r="G6" s="53"/>
      <c r="H6" s="53"/>
      <c r="I6" s="53"/>
      <c r="J6" s="53"/>
      <c r="K6" s="53"/>
    </row>
    <row r="7" spans="1:11" ht="18.75" x14ac:dyDescent="0.3">
      <c r="A7" s="110" t="s">
        <v>126</v>
      </c>
      <c r="B7" s="110"/>
      <c r="C7" s="110"/>
      <c r="D7" s="110"/>
      <c r="E7" s="110"/>
      <c r="F7" s="110"/>
      <c r="G7" s="110"/>
      <c r="H7" s="110"/>
      <c r="I7" s="110"/>
      <c r="J7" s="110"/>
      <c r="K7" s="110"/>
    </row>
    <row r="8" spans="1:11" ht="12.75" x14ac:dyDescent="0.2">
      <c r="A8"/>
      <c r="B8"/>
      <c r="C8"/>
      <c r="D8"/>
      <c r="E8"/>
      <c r="F8"/>
      <c r="G8"/>
      <c r="H8"/>
      <c r="I8"/>
    </row>
    <row r="9" spans="1:11" ht="12.75" x14ac:dyDescent="0.2">
      <c r="A9" t="s">
        <v>124</v>
      </c>
      <c r="B9"/>
      <c r="C9"/>
      <c r="D9"/>
      <c r="E9"/>
      <c r="F9"/>
      <c r="G9"/>
      <c r="H9"/>
      <c r="I9"/>
    </row>
    <row r="10" spans="1:11" s="1" customFormat="1" ht="15" customHeight="1" thickBot="1" x14ac:dyDescent="0.3">
      <c r="A10" s="16"/>
      <c r="B10" s="18"/>
      <c r="C10" s="18"/>
      <c r="D10" s="7"/>
      <c r="E10" s="19"/>
      <c r="F10" s="19"/>
      <c r="G10" s="19"/>
      <c r="H10" s="19"/>
      <c r="I10" s="19"/>
    </row>
    <row r="11" spans="1:11" s="3" customFormat="1" ht="24" customHeight="1" thickBot="1" x14ac:dyDescent="0.25">
      <c r="A11" s="104" t="s">
        <v>58</v>
      </c>
      <c r="B11" s="97"/>
      <c r="C11" s="97"/>
      <c r="D11" s="105"/>
      <c r="E11" s="105"/>
      <c r="F11" s="105"/>
      <c r="G11" s="105"/>
      <c r="H11" s="105"/>
      <c r="I11" s="106"/>
    </row>
    <row r="12" spans="1:11" s="3" customFormat="1" ht="30" customHeight="1" thickBot="1" x14ac:dyDescent="0.25">
      <c r="A12" s="22"/>
      <c r="B12" s="25" t="s">
        <v>13</v>
      </c>
      <c r="C12" s="26" t="s">
        <v>14</v>
      </c>
      <c r="D12" s="8" t="s">
        <v>0</v>
      </c>
      <c r="E12" s="9" t="s">
        <v>3</v>
      </c>
      <c r="F12" s="10" t="s">
        <v>4</v>
      </c>
      <c r="G12" s="11" t="s">
        <v>27</v>
      </c>
      <c r="H12" s="11" t="s">
        <v>2</v>
      </c>
      <c r="I12" s="12" t="s">
        <v>1</v>
      </c>
    </row>
    <row r="13" spans="1:11" s="4" customFormat="1" ht="19.5" customHeight="1" x14ac:dyDescent="0.2">
      <c r="A13" s="24">
        <v>1</v>
      </c>
      <c r="B13" s="13" t="s">
        <v>15</v>
      </c>
      <c r="C13" s="14">
        <v>5045697</v>
      </c>
      <c r="D13" s="14" t="s">
        <v>9</v>
      </c>
      <c r="E13" s="14">
        <v>36</v>
      </c>
      <c r="F13" s="15"/>
      <c r="G13" s="39">
        <f>E13*F13</f>
        <v>0</v>
      </c>
      <c r="H13" s="27">
        <v>0.22</v>
      </c>
      <c r="I13" s="40">
        <f>G13*1.22</f>
        <v>0</v>
      </c>
    </row>
    <row r="14" spans="1:11" s="4" customFormat="1" ht="19.5" customHeight="1" x14ac:dyDescent="0.2">
      <c r="A14" s="14">
        <v>2</v>
      </c>
      <c r="B14" s="13" t="s">
        <v>15</v>
      </c>
      <c r="C14" s="14">
        <v>5045698</v>
      </c>
      <c r="D14" s="14" t="s">
        <v>9</v>
      </c>
      <c r="E14" s="14">
        <v>36</v>
      </c>
      <c r="F14" s="15"/>
      <c r="G14" s="39">
        <f t="shared" ref="G14:G23" si="0">E14*F14</f>
        <v>0</v>
      </c>
      <c r="H14" s="27">
        <v>0.22</v>
      </c>
      <c r="I14" s="40">
        <f t="shared" ref="I14:I23" si="1">G14*1.22</f>
        <v>0</v>
      </c>
    </row>
    <row r="15" spans="1:11" s="4" customFormat="1" ht="19.5" customHeight="1" x14ac:dyDescent="0.2">
      <c r="A15" s="24">
        <v>3</v>
      </c>
      <c r="B15" s="13" t="s">
        <v>15</v>
      </c>
      <c r="C15" s="14">
        <v>5045699</v>
      </c>
      <c r="D15" s="14" t="s">
        <v>9</v>
      </c>
      <c r="E15" s="14">
        <v>36</v>
      </c>
      <c r="F15" s="15"/>
      <c r="G15" s="39">
        <f t="shared" si="0"/>
        <v>0</v>
      </c>
      <c r="H15" s="27">
        <v>0.22</v>
      </c>
      <c r="I15" s="40">
        <f t="shared" si="1"/>
        <v>0</v>
      </c>
    </row>
    <row r="16" spans="1:11" s="4" customFormat="1" ht="19.5" customHeight="1" x14ac:dyDescent="0.2">
      <c r="A16" s="14">
        <v>4</v>
      </c>
      <c r="B16" s="13" t="s">
        <v>16</v>
      </c>
      <c r="C16" s="14" t="s">
        <v>19</v>
      </c>
      <c r="D16" s="14" t="s">
        <v>9</v>
      </c>
      <c r="E16" s="14">
        <v>36</v>
      </c>
      <c r="F16" s="15"/>
      <c r="G16" s="39">
        <f t="shared" si="0"/>
        <v>0</v>
      </c>
      <c r="H16" s="27">
        <v>0.22</v>
      </c>
      <c r="I16" s="40">
        <f t="shared" si="1"/>
        <v>0</v>
      </c>
    </row>
    <row r="17" spans="1:12" s="4" customFormat="1" ht="19.5" customHeight="1" x14ac:dyDescent="0.2">
      <c r="A17" s="24">
        <v>5</v>
      </c>
      <c r="B17" s="13" t="s">
        <v>16</v>
      </c>
      <c r="C17" s="14" t="s">
        <v>20</v>
      </c>
      <c r="D17" s="14" t="s">
        <v>9</v>
      </c>
      <c r="E17" s="14">
        <v>36</v>
      </c>
      <c r="F17" s="15"/>
      <c r="G17" s="39">
        <f t="shared" si="0"/>
        <v>0</v>
      </c>
      <c r="H17" s="27">
        <v>0.22</v>
      </c>
      <c r="I17" s="40">
        <f t="shared" si="1"/>
        <v>0</v>
      </c>
    </row>
    <row r="18" spans="1:12" s="4" customFormat="1" ht="19.5" customHeight="1" x14ac:dyDescent="0.2">
      <c r="A18" s="14">
        <v>6</v>
      </c>
      <c r="B18" s="13" t="s">
        <v>17</v>
      </c>
      <c r="C18" s="14" t="s">
        <v>21</v>
      </c>
      <c r="D18" s="14" t="s">
        <v>9</v>
      </c>
      <c r="E18" s="14">
        <v>36</v>
      </c>
      <c r="F18" s="15"/>
      <c r="G18" s="39">
        <f t="shared" si="0"/>
        <v>0</v>
      </c>
      <c r="H18" s="27">
        <v>0.22</v>
      </c>
      <c r="I18" s="40">
        <f t="shared" si="1"/>
        <v>0</v>
      </c>
    </row>
    <row r="19" spans="1:12" s="4" customFormat="1" ht="19.5" customHeight="1" x14ac:dyDescent="0.2">
      <c r="A19" s="24">
        <v>7</v>
      </c>
      <c r="B19" s="13" t="s">
        <v>18</v>
      </c>
      <c r="C19" s="14" t="s">
        <v>22</v>
      </c>
      <c r="D19" s="14" t="s">
        <v>9</v>
      </c>
      <c r="E19" s="14">
        <v>36</v>
      </c>
      <c r="F19" s="15"/>
      <c r="G19" s="39">
        <f t="shared" si="0"/>
        <v>0</v>
      </c>
      <c r="H19" s="27">
        <v>0.22</v>
      </c>
      <c r="I19" s="40">
        <f t="shared" si="1"/>
        <v>0</v>
      </c>
    </row>
    <row r="20" spans="1:12" s="4" customFormat="1" ht="19.5" customHeight="1" x14ac:dyDescent="0.2">
      <c r="A20" s="14">
        <v>8</v>
      </c>
      <c r="B20" s="13" t="s">
        <v>16</v>
      </c>
      <c r="C20" s="14" t="s">
        <v>23</v>
      </c>
      <c r="D20" s="14" t="s">
        <v>9</v>
      </c>
      <c r="E20" s="14">
        <v>36</v>
      </c>
      <c r="F20" s="15"/>
      <c r="G20" s="39">
        <f t="shared" si="0"/>
        <v>0</v>
      </c>
      <c r="H20" s="27">
        <v>0.22</v>
      </c>
      <c r="I20" s="40">
        <f t="shared" si="1"/>
        <v>0</v>
      </c>
    </row>
    <row r="21" spans="1:12" s="4" customFormat="1" ht="19.5" customHeight="1" x14ac:dyDescent="0.2">
      <c r="A21" s="24">
        <v>9</v>
      </c>
      <c r="B21" s="13" t="s">
        <v>16</v>
      </c>
      <c r="C21" s="14" t="s">
        <v>24</v>
      </c>
      <c r="D21" s="14" t="s">
        <v>9</v>
      </c>
      <c r="E21" s="14">
        <v>36</v>
      </c>
      <c r="F21" s="15"/>
      <c r="G21" s="39">
        <f t="shared" si="0"/>
        <v>0</v>
      </c>
      <c r="H21" s="27">
        <v>0.22</v>
      </c>
      <c r="I21" s="40">
        <f t="shared" si="1"/>
        <v>0</v>
      </c>
    </row>
    <row r="22" spans="1:12" s="4" customFormat="1" ht="19.5" customHeight="1" x14ac:dyDescent="0.2">
      <c r="A22" s="24">
        <v>10</v>
      </c>
      <c r="B22" s="13" t="s">
        <v>17</v>
      </c>
      <c r="C22" s="14" t="s">
        <v>25</v>
      </c>
      <c r="D22" s="14" t="s">
        <v>9</v>
      </c>
      <c r="E22" s="14">
        <v>36</v>
      </c>
      <c r="F22" s="15"/>
      <c r="G22" s="39">
        <f t="shared" si="0"/>
        <v>0</v>
      </c>
      <c r="H22" s="27">
        <v>0.22</v>
      </c>
      <c r="I22" s="40">
        <f t="shared" si="1"/>
        <v>0</v>
      </c>
    </row>
    <row r="23" spans="1:12" s="4" customFormat="1" ht="19.5" customHeight="1" thickBot="1" x14ac:dyDescent="0.25">
      <c r="A23" s="24">
        <v>11</v>
      </c>
      <c r="B23" s="13" t="s">
        <v>17</v>
      </c>
      <c r="C23" s="14" t="s">
        <v>26</v>
      </c>
      <c r="D23" s="14" t="s">
        <v>9</v>
      </c>
      <c r="E23" s="14">
        <v>36</v>
      </c>
      <c r="F23" s="15"/>
      <c r="G23" s="39">
        <f t="shared" si="0"/>
        <v>0</v>
      </c>
      <c r="H23" s="27">
        <v>0.22</v>
      </c>
      <c r="I23" s="40">
        <f t="shared" si="1"/>
        <v>0</v>
      </c>
    </row>
    <row r="24" spans="1:12" s="6" customFormat="1" ht="30" customHeight="1" thickBot="1" x14ac:dyDescent="0.25">
      <c r="A24" s="100" t="s">
        <v>8</v>
      </c>
      <c r="B24" s="101"/>
      <c r="C24" s="101"/>
      <c r="D24" s="101"/>
      <c r="E24" s="101"/>
      <c r="F24" s="101"/>
      <c r="G24" s="101"/>
      <c r="H24" s="101"/>
      <c r="I24" s="20">
        <f>SUM(I13:I23)</f>
        <v>0</v>
      </c>
    </row>
    <row r="25" spans="1:12" s="4" customFormat="1" ht="27.75" customHeight="1" thickBot="1" x14ac:dyDescent="0.25">
      <c r="A25" s="104" t="s">
        <v>57</v>
      </c>
      <c r="B25" s="105"/>
      <c r="C25" s="105"/>
      <c r="D25" s="105"/>
      <c r="E25" s="105"/>
      <c r="F25" s="105"/>
      <c r="G25" s="105"/>
      <c r="H25" s="105"/>
      <c r="I25" s="106"/>
    </row>
    <row r="26" spans="1:12" s="4" customFormat="1" ht="30.75" customHeight="1" thickBot="1" x14ac:dyDescent="0.25">
      <c r="A26" s="29"/>
      <c r="B26" s="28"/>
      <c r="C26" s="28"/>
      <c r="D26" s="8" t="s">
        <v>0</v>
      </c>
      <c r="E26" s="45" t="s">
        <v>134</v>
      </c>
      <c r="F26" s="10" t="s">
        <v>4</v>
      </c>
      <c r="G26" s="11" t="s">
        <v>27</v>
      </c>
      <c r="H26" s="11" t="s">
        <v>2</v>
      </c>
      <c r="I26" s="12" t="s">
        <v>1</v>
      </c>
    </row>
    <row r="27" spans="1:12" s="6" customFormat="1" ht="24" customHeight="1" x14ac:dyDescent="0.2">
      <c r="A27" s="24">
        <v>1</v>
      </c>
      <c r="B27" s="114" t="s">
        <v>28</v>
      </c>
      <c r="C27" s="115"/>
      <c r="D27" s="14" t="s">
        <v>10</v>
      </c>
      <c r="E27" s="14">
        <v>900</v>
      </c>
      <c r="F27" s="15"/>
      <c r="G27" s="39">
        <f>E27*F27</f>
        <v>0</v>
      </c>
      <c r="H27" s="27">
        <v>0.22</v>
      </c>
      <c r="I27" s="40">
        <f>G27*1.22</f>
        <v>0</v>
      </c>
    </row>
    <row r="28" spans="1:12" s="3" customFormat="1" ht="20.25" customHeight="1" thickBot="1" x14ac:dyDescent="0.25">
      <c r="A28" s="24">
        <v>2</v>
      </c>
      <c r="B28" s="116" t="s">
        <v>29</v>
      </c>
      <c r="C28" s="117"/>
      <c r="D28" s="14" t="s">
        <v>10</v>
      </c>
      <c r="E28" s="14">
        <v>250</v>
      </c>
      <c r="F28" s="15"/>
      <c r="G28" s="39">
        <f>E28*F28</f>
        <v>0</v>
      </c>
      <c r="H28" s="27">
        <v>0.22</v>
      </c>
      <c r="I28" s="40">
        <f>G28*1.22</f>
        <v>0</v>
      </c>
    </row>
    <row r="29" spans="1:12" s="2" customFormat="1" ht="30" customHeight="1" thickBot="1" x14ac:dyDescent="0.25">
      <c r="A29" s="100" t="s">
        <v>8</v>
      </c>
      <c r="B29" s="101"/>
      <c r="C29" s="101"/>
      <c r="D29" s="101"/>
      <c r="E29" s="101"/>
      <c r="F29" s="101"/>
      <c r="G29" s="101"/>
      <c r="H29" s="101"/>
      <c r="I29" s="20">
        <f>SUM(I27:I28)</f>
        <v>0</v>
      </c>
    </row>
    <row r="30" spans="1:12" s="2" customFormat="1" ht="30" customHeight="1" thickBot="1" x14ac:dyDescent="0.25">
      <c r="A30" s="96" t="s">
        <v>148</v>
      </c>
      <c r="B30" s="97"/>
      <c r="C30" s="97"/>
      <c r="D30" s="97"/>
      <c r="E30" s="97"/>
      <c r="F30" s="97"/>
      <c r="G30" s="97"/>
      <c r="H30" s="97"/>
      <c r="I30" s="98"/>
      <c r="J30" s="30"/>
      <c r="K30" s="30"/>
      <c r="L30" s="30"/>
    </row>
    <row r="31" spans="1:12" s="2" customFormat="1" ht="30" customHeight="1" thickBot="1" x14ac:dyDescent="0.25">
      <c r="A31" s="104" t="s">
        <v>59</v>
      </c>
      <c r="B31" s="105"/>
      <c r="C31" s="105"/>
      <c r="D31" s="105"/>
      <c r="E31" s="105"/>
      <c r="F31" s="105"/>
      <c r="G31" s="105"/>
      <c r="H31" s="105"/>
      <c r="I31" s="106"/>
      <c r="J31" s="30"/>
      <c r="K31" s="30"/>
      <c r="L31" s="30"/>
    </row>
    <row r="32" spans="1:12" s="2" customFormat="1" ht="30" customHeight="1" thickBot="1" x14ac:dyDescent="0.25">
      <c r="A32" s="29"/>
      <c r="B32" s="28"/>
      <c r="C32" s="28"/>
      <c r="D32" s="8" t="s">
        <v>0</v>
      </c>
      <c r="E32" s="45" t="s">
        <v>3</v>
      </c>
      <c r="F32" s="10" t="s">
        <v>4</v>
      </c>
      <c r="G32" s="11" t="s">
        <v>27</v>
      </c>
      <c r="H32" s="11" t="s">
        <v>2</v>
      </c>
      <c r="I32" s="12" t="s">
        <v>1</v>
      </c>
      <c r="J32" s="30"/>
      <c r="K32" s="30"/>
      <c r="L32" s="30"/>
    </row>
    <row r="33" spans="1:12" s="3" customFormat="1" ht="20.25" customHeight="1" x14ac:dyDescent="0.2">
      <c r="A33" s="41">
        <v>1</v>
      </c>
      <c r="B33" s="103" t="s">
        <v>60</v>
      </c>
      <c r="C33" s="103"/>
      <c r="D33" s="42" t="s">
        <v>6</v>
      </c>
      <c r="E33" s="42">
        <v>20</v>
      </c>
      <c r="F33" s="43"/>
      <c r="G33" s="46">
        <f>E33*F33</f>
        <v>0</v>
      </c>
      <c r="H33" s="27">
        <v>0.22</v>
      </c>
      <c r="I33" s="40">
        <f>G33*1.22</f>
        <v>0</v>
      </c>
    </row>
    <row r="34" spans="1:12" s="3" customFormat="1" ht="20.25" customHeight="1" x14ac:dyDescent="0.2">
      <c r="A34" s="24">
        <v>2</v>
      </c>
      <c r="B34" s="99" t="s">
        <v>61</v>
      </c>
      <c r="C34" s="99"/>
      <c r="D34" s="14" t="s">
        <v>6</v>
      </c>
      <c r="E34" s="14">
        <v>4</v>
      </c>
      <c r="F34" s="15"/>
      <c r="G34" s="46">
        <f t="shared" ref="G34:G41" si="2">E34*F34</f>
        <v>0</v>
      </c>
      <c r="H34" s="27">
        <v>0.22</v>
      </c>
      <c r="I34" s="40">
        <f t="shared" ref="I34:I41" si="3">G34*1.22</f>
        <v>0</v>
      </c>
    </row>
    <row r="35" spans="1:12" s="3" customFormat="1" ht="20.25" customHeight="1" x14ac:dyDescent="0.2">
      <c r="A35" s="24">
        <v>3</v>
      </c>
      <c r="B35" s="99" t="s">
        <v>62</v>
      </c>
      <c r="C35" s="99"/>
      <c r="D35" s="14" t="s">
        <v>6</v>
      </c>
      <c r="E35" s="14">
        <v>20</v>
      </c>
      <c r="F35" s="15"/>
      <c r="G35" s="46">
        <f t="shared" si="2"/>
        <v>0</v>
      </c>
      <c r="H35" s="27">
        <v>0.22</v>
      </c>
      <c r="I35" s="40">
        <f t="shared" si="3"/>
        <v>0</v>
      </c>
    </row>
    <row r="36" spans="1:12" s="3" customFormat="1" ht="20.25" customHeight="1" x14ac:dyDescent="0.2">
      <c r="A36" s="24">
        <v>4</v>
      </c>
      <c r="B36" s="99" t="s">
        <v>36</v>
      </c>
      <c r="C36" s="99"/>
      <c r="D36" s="14" t="s">
        <v>6</v>
      </c>
      <c r="E36" s="14">
        <v>10</v>
      </c>
      <c r="F36" s="15"/>
      <c r="G36" s="46">
        <f t="shared" si="2"/>
        <v>0</v>
      </c>
      <c r="H36" s="27">
        <v>0.22</v>
      </c>
      <c r="I36" s="40">
        <f t="shared" si="3"/>
        <v>0</v>
      </c>
    </row>
    <row r="37" spans="1:12" s="3" customFormat="1" ht="20.25" customHeight="1" x14ac:dyDescent="0.2">
      <c r="A37" s="24">
        <v>5</v>
      </c>
      <c r="B37" s="99" t="s">
        <v>45</v>
      </c>
      <c r="C37" s="99"/>
      <c r="D37" s="14" t="s">
        <v>6</v>
      </c>
      <c r="E37" s="14">
        <v>2</v>
      </c>
      <c r="F37" s="15"/>
      <c r="G37" s="46">
        <f t="shared" si="2"/>
        <v>0</v>
      </c>
      <c r="H37" s="27">
        <v>0.22</v>
      </c>
      <c r="I37" s="40">
        <f t="shared" si="3"/>
        <v>0</v>
      </c>
    </row>
    <row r="38" spans="1:12" s="3" customFormat="1" ht="20.25" customHeight="1" x14ac:dyDescent="0.2">
      <c r="A38" s="24">
        <v>6</v>
      </c>
      <c r="B38" s="99" t="s">
        <v>63</v>
      </c>
      <c r="C38" s="99"/>
      <c r="D38" s="14" t="s">
        <v>6</v>
      </c>
      <c r="E38" s="14">
        <v>3</v>
      </c>
      <c r="F38" s="15"/>
      <c r="G38" s="46">
        <f t="shared" si="2"/>
        <v>0</v>
      </c>
      <c r="H38" s="27">
        <v>0.22</v>
      </c>
      <c r="I38" s="40">
        <f t="shared" si="3"/>
        <v>0</v>
      </c>
    </row>
    <row r="39" spans="1:12" s="3" customFormat="1" ht="20.25" customHeight="1" x14ac:dyDescent="0.2">
      <c r="A39" s="24">
        <v>7</v>
      </c>
      <c r="B39" s="99" t="s">
        <v>64</v>
      </c>
      <c r="C39" s="99"/>
      <c r="D39" s="14" t="s">
        <v>6</v>
      </c>
      <c r="E39" s="14">
        <v>1</v>
      </c>
      <c r="F39" s="15"/>
      <c r="G39" s="46">
        <f t="shared" si="2"/>
        <v>0</v>
      </c>
      <c r="H39" s="27">
        <v>0.22</v>
      </c>
      <c r="I39" s="40">
        <f t="shared" si="3"/>
        <v>0</v>
      </c>
    </row>
    <row r="40" spans="1:12" s="3" customFormat="1" ht="20.25" customHeight="1" x14ac:dyDescent="0.2">
      <c r="A40" s="24">
        <v>8</v>
      </c>
      <c r="B40" s="99" t="s">
        <v>65</v>
      </c>
      <c r="C40" s="99"/>
      <c r="D40" s="14" t="s">
        <v>6</v>
      </c>
      <c r="E40" s="14">
        <v>1</v>
      </c>
      <c r="F40" s="15"/>
      <c r="G40" s="46">
        <f t="shared" si="2"/>
        <v>0</v>
      </c>
      <c r="H40" s="27">
        <v>0.22</v>
      </c>
      <c r="I40" s="40">
        <f t="shared" si="3"/>
        <v>0</v>
      </c>
    </row>
    <row r="41" spans="1:12" s="3" customFormat="1" ht="20.25" customHeight="1" x14ac:dyDescent="0.2">
      <c r="A41" s="24">
        <v>9</v>
      </c>
      <c r="B41" s="99" t="s">
        <v>53</v>
      </c>
      <c r="C41" s="99"/>
      <c r="D41" s="14" t="s">
        <v>7</v>
      </c>
      <c r="E41" s="14">
        <v>1</v>
      </c>
      <c r="F41" s="15"/>
      <c r="G41" s="46">
        <f t="shared" si="2"/>
        <v>0</v>
      </c>
      <c r="H41" s="27">
        <v>0.22</v>
      </c>
      <c r="I41" s="40">
        <f t="shared" si="3"/>
        <v>0</v>
      </c>
    </row>
    <row r="42" spans="1:12" s="5" customFormat="1" ht="25.5" customHeight="1" thickBot="1" x14ac:dyDescent="0.25">
      <c r="A42" s="95" t="s">
        <v>56</v>
      </c>
      <c r="B42" s="108"/>
      <c r="C42" s="108"/>
      <c r="D42" s="95"/>
      <c r="E42" s="95"/>
      <c r="F42" s="95"/>
      <c r="G42" s="95"/>
      <c r="H42" s="95"/>
      <c r="I42" s="38">
        <f>SUM(I33:I41)</f>
        <v>0</v>
      </c>
    </row>
    <row r="43" spans="1:12" s="2" customFormat="1" ht="30" customHeight="1" thickBot="1" x14ac:dyDescent="0.25">
      <c r="A43" s="104" t="s">
        <v>66</v>
      </c>
      <c r="B43" s="105"/>
      <c r="C43" s="105"/>
      <c r="D43" s="105"/>
      <c r="E43" s="105"/>
      <c r="F43" s="105"/>
      <c r="G43" s="105"/>
      <c r="H43" s="105"/>
      <c r="I43" s="106"/>
      <c r="J43" s="30"/>
      <c r="K43" s="30"/>
      <c r="L43" s="30"/>
    </row>
    <row r="44" spans="1:12" s="2" customFormat="1" ht="30" customHeight="1" thickBot="1" x14ac:dyDescent="0.25">
      <c r="A44" s="29"/>
      <c r="B44" s="28"/>
      <c r="C44" s="28"/>
      <c r="D44" s="8" t="s">
        <v>0</v>
      </c>
      <c r="E44" s="45" t="s">
        <v>3</v>
      </c>
      <c r="F44" s="10" t="s">
        <v>4</v>
      </c>
      <c r="G44" s="11" t="s">
        <v>27</v>
      </c>
      <c r="H44" s="11" t="s">
        <v>2</v>
      </c>
      <c r="I44" s="12" t="s">
        <v>1</v>
      </c>
      <c r="J44" s="31"/>
      <c r="K44" s="30"/>
      <c r="L44" s="30"/>
    </row>
    <row r="45" spans="1:12" s="6" customFormat="1" ht="24" customHeight="1" x14ac:dyDescent="0.2">
      <c r="A45" s="41">
        <v>1</v>
      </c>
      <c r="B45" s="103" t="s">
        <v>30</v>
      </c>
      <c r="C45" s="103"/>
      <c r="D45" s="47" t="s">
        <v>6</v>
      </c>
      <c r="E45" s="50">
        <v>8</v>
      </c>
      <c r="F45" s="48"/>
      <c r="G45" s="46">
        <f>E45*F45</f>
        <v>0</v>
      </c>
      <c r="H45" s="44">
        <v>0.22</v>
      </c>
      <c r="I45" s="49">
        <f>G45*1.22</f>
        <v>0</v>
      </c>
    </row>
    <row r="46" spans="1:12" s="6" customFormat="1" ht="24" customHeight="1" x14ac:dyDescent="0.2">
      <c r="A46" s="24">
        <v>2</v>
      </c>
      <c r="B46" s="99" t="s">
        <v>31</v>
      </c>
      <c r="C46" s="99"/>
      <c r="D46" s="32" t="s">
        <v>6</v>
      </c>
      <c r="E46" s="51">
        <v>12</v>
      </c>
      <c r="F46" s="33"/>
      <c r="G46" s="46">
        <f t="shared" ref="G46:G68" si="4">E46*F46</f>
        <v>0</v>
      </c>
      <c r="H46" s="27">
        <v>0.22</v>
      </c>
      <c r="I46" s="40">
        <f t="shared" ref="I46:I68" si="5">G46*1.22</f>
        <v>0</v>
      </c>
    </row>
    <row r="47" spans="1:12" s="6" customFormat="1" ht="24" customHeight="1" x14ac:dyDescent="0.2">
      <c r="A47" s="24">
        <v>3</v>
      </c>
      <c r="B47" s="99" t="s">
        <v>32</v>
      </c>
      <c r="C47" s="99"/>
      <c r="D47" s="32" t="s">
        <v>6</v>
      </c>
      <c r="E47" s="51">
        <v>12</v>
      </c>
      <c r="F47" s="33"/>
      <c r="G47" s="46">
        <f t="shared" si="4"/>
        <v>0</v>
      </c>
      <c r="H47" s="27">
        <v>0.22</v>
      </c>
      <c r="I47" s="40">
        <f t="shared" si="5"/>
        <v>0</v>
      </c>
    </row>
    <row r="48" spans="1:12" s="6" customFormat="1" ht="24" customHeight="1" x14ac:dyDescent="0.2">
      <c r="A48" s="24">
        <v>4</v>
      </c>
      <c r="B48" s="99" t="s">
        <v>33</v>
      </c>
      <c r="C48" s="99"/>
      <c r="D48" s="32" t="s">
        <v>6</v>
      </c>
      <c r="E48" s="51">
        <v>28</v>
      </c>
      <c r="F48" s="33"/>
      <c r="G48" s="46">
        <f t="shared" si="4"/>
        <v>0</v>
      </c>
      <c r="H48" s="27">
        <v>0.22</v>
      </c>
      <c r="I48" s="40">
        <f t="shared" si="5"/>
        <v>0</v>
      </c>
    </row>
    <row r="49" spans="1:9" s="6" customFormat="1" ht="24" customHeight="1" x14ac:dyDescent="0.2">
      <c r="A49" s="24">
        <v>5</v>
      </c>
      <c r="B49" s="99" t="s">
        <v>34</v>
      </c>
      <c r="C49" s="99"/>
      <c r="D49" s="32" t="s">
        <v>6</v>
      </c>
      <c r="E49" s="51">
        <v>5</v>
      </c>
      <c r="F49" s="33"/>
      <c r="G49" s="46">
        <f t="shared" si="4"/>
        <v>0</v>
      </c>
      <c r="H49" s="27">
        <v>0.22</v>
      </c>
      <c r="I49" s="40">
        <f t="shared" si="5"/>
        <v>0</v>
      </c>
    </row>
    <row r="50" spans="1:9" s="6" customFormat="1" ht="24" customHeight="1" x14ac:dyDescent="0.2">
      <c r="A50" s="24">
        <v>6</v>
      </c>
      <c r="B50" s="99" t="s">
        <v>35</v>
      </c>
      <c r="C50" s="99"/>
      <c r="D50" s="32" t="s">
        <v>6</v>
      </c>
      <c r="E50" s="51">
        <v>1</v>
      </c>
      <c r="F50" s="33"/>
      <c r="G50" s="46">
        <f t="shared" si="4"/>
        <v>0</v>
      </c>
      <c r="H50" s="27">
        <v>0.22</v>
      </c>
      <c r="I50" s="40">
        <f t="shared" si="5"/>
        <v>0</v>
      </c>
    </row>
    <row r="51" spans="1:9" s="6" customFormat="1" ht="24" customHeight="1" x14ac:dyDescent="0.2">
      <c r="A51" s="24">
        <v>7</v>
      </c>
      <c r="B51" s="99" t="s">
        <v>36</v>
      </c>
      <c r="C51" s="99"/>
      <c r="D51" s="32" t="s">
        <v>6</v>
      </c>
      <c r="E51" s="51">
        <v>8</v>
      </c>
      <c r="F51" s="33"/>
      <c r="G51" s="46">
        <f t="shared" si="4"/>
        <v>0</v>
      </c>
      <c r="H51" s="27">
        <v>0.22</v>
      </c>
      <c r="I51" s="40">
        <f t="shared" si="5"/>
        <v>0</v>
      </c>
    </row>
    <row r="52" spans="1:9" s="6" customFormat="1" ht="24" customHeight="1" x14ac:dyDescent="0.2">
      <c r="A52" s="24">
        <v>8</v>
      </c>
      <c r="B52" s="99" t="s">
        <v>37</v>
      </c>
      <c r="C52" s="99"/>
      <c r="D52" s="32" t="s">
        <v>6</v>
      </c>
      <c r="E52" s="51">
        <v>2</v>
      </c>
      <c r="F52" s="33"/>
      <c r="G52" s="46">
        <f t="shared" si="4"/>
        <v>0</v>
      </c>
      <c r="H52" s="27">
        <v>0.22</v>
      </c>
      <c r="I52" s="40">
        <f t="shared" si="5"/>
        <v>0</v>
      </c>
    </row>
    <row r="53" spans="1:9" s="6" customFormat="1" ht="24" customHeight="1" x14ac:dyDescent="0.2">
      <c r="A53" s="24">
        <v>9</v>
      </c>
      <c r="B53" s="99" t="s">
        <v>38</v>
      </c>
      <c r="C53" s="99"/>
      <c r="D53" s="32" t="s">
        <v>6</v>
      </c>
      <c r="E53" s="51">
        <v>3</v>
      </c>
      <c r="F53" s="33"/>
      <c r="G53" s="46">
        <f t="shared" si="4"/>
        <v>0</v>
      </c>
      <c r="H53" s="27">
        <v>0.22</v>
      </c>
      <c r="I53" s="40">
        <f t="shared" si="5"/>
        <v>0</v>
      </c>
    </row>
    <row r="54" spans="1:9" s="6" customFormat="1" ht="24" customHeight="1" x14ac:dyDescent="0.2">
      <c r="A54" s="24">
        <v>10</v>
      </c>
      <c r="B54" s="99" t="s">
        <v>39</v>
      </c>
      <c r="C54" s="99"/>
      <c r="D54" s="32" t="s">
        <v>6</v>
      </c>
      <c r="E54" s="51">
        <v>2</v>
      </c>
      <c r="F54" s="33"/>
      <c r="G54" s="46">
        <f t="shared" si="4"/>
        <v>0</v>
      </c>
      <c r="H54" s="27">
        <v>0.22</v>
      </c>
      <c r="I54" s="40">
        <f t="shared" si="5"/>
        <v>0</v>
      </c>
    </row>
    <row r="55" spans="1:9" s="6" customFormat="1" ht="24" customHeight="1" x14ac:dyDescent="0.2">
      <c r="A55" s="24">
        <v>11</v>
      </c>
      <c r="B55" s="99" t="s">
        <v>40</v>
      </c>
      <c r="C55" s="99"/>
      <c r="D55" s="32" t="s">
        <v>6</v>
      </c>
      <c r="E55" s="51">
        <v>4</v>
      </c>
      <c r="F55" s="33"/>
      <c r="G55" s="46">
        <f t="shared" si="4"/>
        <v>0</v>
      </c>
      <c r="H55" s="27">
        <v>0.22</v>
      </c>
      <c r="I55" s="40">
        <f t="shared" si="5"/>
        <v>0</v>
      </c>
    </row>
    <row r="56" spans="1:9" s="6" customFormat="1" ht="24" customHeight="1" x14ac:dyDescent="0.2">
      <c r="A56" s="24">
        <v>12</v>
      </c>
      <c r="B56" s="99" t="s">
        <v>41</v>
      </c>
      <c r="C56" s="99"/>
      <c r="D56" s="32" t="s">
        <v>6</v>
      </c>
      <c r="E56" s="51">
        <v>1</v>
      </c>
      <c r="F56" s="33"/>
      <c r="G56" s="46">
        <f t="shared" si="4"/>
        <v>0</v>
      </c>
      <c r="H56" s="27">
        <v>0.22</v>
      </c>
      <c r="I56" s="40">
        <f t="shared" si="5"/>
        <v>0</v>
      </c>
    </row>
    <row r="57" spans="1:9" s="6" customFormat="1" ht="24" customHeight="1" x14ac:dyDescent="0.2">
      <c r="A57" s="24">
        <v>13</v>
      </c>
      <c r="B57" s="99" t="s">
        <v>42</v>
      </c>
      <c r="C57" s="99"/>
      <c r="D57" s="32" t="s">
        <v>6</v>
      </c>
      <c r="E57" s="51">
        <v>2</v>
      </c>
      <c r="F57" s="33"/>
      <c r="G57" s="46">
        <f t="shared" si="4"/>
        <v>0</v>
      </c>
      <c r="H57" s="27">
        <v>0.22</v>
      </c>
      <c r="I57" s="40">
        <f t="shared" si="5"/>
        <v>0</v>
      </c>
    </row>
    <row r="58" spans="1:9" s="6" customFormat="1" ht="24" customHeight="1" x14ac:dyDescent="0.2">
      <c r="A58" s="24">
        <v>14</v>
      </c>
      <c r="B58" s="99" t="s">
        <v>43</v>
      </c>
      <c r="C58" s="99"/>
      <c r="D58" s="32" t="s">
        <v>6</v>
      </c>
      <c r="E58" s="51">
        <v>3</v>
      </c>
      <c r="F58" s="33"/>
      <c r="G58" s="46">
        <f t="shared" si="4"/>
        <v>0</v>
      </c>
      <c r="H58" s="27">
        <v>0.22</v>
      </c>
      <c r="I58" s="40">
        <f t="shared" si="5"/>
        <v>0</v>
      </c>
    </row>
    <row r="59" spans="1:9" s="6" customFormat="1" ht="24" customHeight="1" x14ac:dyDescent="0.2">
      <c r="A59" s="24">
        <v>15</v>
      </c>
      <c r="B59" s="99" t="s">
        <v>44</v>
      </c>
      <c r="C59" s="99"/>
      <c r="D59" s="32" t="s">
        <v>6</v>
      </c>
      <c r="E59" s="51">
        <v>1</v>
      </c>
      <c r="F59" s="33"/>
      <c r="G59" s="46">
        <f t="shared" si="4"/>
        <v>0</v>
      </c>
      <c r="H59" s="27">
        <v>0.22</v>
      </c>
      <c r="I59" s="40">
        <f t="shared" si="5"/>
        <v>0</v>
      </c>
    </row>
    <row r="60" spans="1:9" s="6" customFormat="1" ht="24" customHeight="1" x14ac:dyDescent="0.2">
      <c r="A60" s="24">
        <v>16</v>
      </c>
      <c r="B60" s="99" t="s">
        <v>45</v>
      </c>
      <c r="C60" s="99"/>
      <c r="D60" s="32" t="s">
        <v>6</v>
      </c>
      <c r="E60" s="51">
        <v>2</v>
      </c>
      <c r="F60" s="33"/>
      <c r="G60" s="46">
        <f t="shared" si="4"/>
        <v>0</v>
      </c>
      <c r="H60" s="27">
        <v>0.22</v>
      </c>
      <c r="I60" s="40">
        <f t="shared" si="5"/>
        <v>0</v>
      </c>
    </row>
    <row r="61" spans="1:9" s="6" customFormat="1" ht="24" customHeight="1" x14ac:dyDescent="0.2">
      <c r="A61" s="24">
        <v>17</v>
      </c>
      <c r="B61" s="99" t="s">
        <v>46</v>
      </c>
      <c r="C61" s="99"/>
      <c r="D61" s="32" t="s">
        <v>6</v>
      </c>
      <c r="E61" s="51">
        <v>3</v>
      </c>
      <c r="F61" s="33"/>
      <c r="G61" s="46">
        <f t="shared" si="4"/>
        <v>0</v>
      </c>
      <c r="H61" s="27">
        <v>0.22</v>
      </c>
      <c r="I61" s="40">
        <f t="shared" si="5"/>
        <v>0</v>
      </c>
    </row>
    <row r="62" spans="1:9" s="6" customFormat="1" ht="24" customHeight="1" x14ac:dyDescent="0.2">
      <c r="A62" s="24">
        <v>18</v>
      </c>
      <c r="B62" s="99" t="s">
        <v>47</v>
      </c>
      <c r="C62" s="99"/>
      <c r="D62" s="32" t="s">
        <v>6</v>
      </c>
      <c r="E62" s="51">
        <v>8</v>
      </c>
      <c r="F62" s="33"/>
      <c r="G62" s="46">
        <f t="shared" si="4"/>
        <v>0</v>
      </c>
      <c r="H62" s="27">
        <v>0.22</v>
      </c>
      <c r="I62" s="40">
        <f t="shared" si="5"/>
        <v>0</v>
      </c>
    </row>
    <row r="63" spans="1:9" s="6" customFormat="1" ht="24" customHeight="1" x14ac:dyDescent="0.2">
      <c r="A63" s="24">
        <v>19</v>
      </c>
      <c r="B63" s="99" t="s">
        <v>48</v>
      </c>
      <c r="C63" s="99"/>
      <c r="D63" s="32" t="s">
        <v>6</v>
      </c>
      <c r="E63" s="51">
        <v>3</v>
      </c>
      <c r="F63" s="33"/>
      <c r="G63" s="46">
        <f t="shared" si="4"/>
        <v>0</v>
      </c>
      <c r="H63" s="27">
        <v>0.22</v>
      </c>
      <c r="I63" s="40">
        <f t="shared" si="5"/>
        <v>0</v>
      </c>
    </row>
    <row r="64" spans="1:9" s="6" customFormat="1" ht="24" customHeight="1" x14ac:dyDescent="0.2">
      <c r="A64" s="24">
        <v>20</v>
      </c>
      <c r="B64" s="99" t="s">
        <v>49</v>
      </c>
      <c r="C64" s="99"/>
      <c r="D64" s="32" t="s">
        <v>6</v>
      </c>
      <c r="E64" s="51">
        <v>1</v>
      </c>
      <c r="F64" s="33"/>
      <c r="G64" s="46">
        <f t="shared" si="4"/>
        <v>0</v>
      </c>
      <c r="H64" s="27">
        <v>0.22</v>
      </c>
      <c r="I64" s="40">
        <f t="shared" si="5"/>
        <v>0</v>
      </c>
    </row>
    <row r="65" spans="1:9" s="6" customFormat="1" ht="24" customHeight="1" x14ac:dyDescent="0.2">
      <c r="A65" s="24">
        <v>21</v>
      </c>
      <c r="B65" s="99" t="s">
        <v>50</v>
      </c>
      <c r="C65" s="99"/>
      <c r="D65" s="32" t="s">
        <v>6</v>
      </c>
      <c r="E65" s="51">
        <v>5</v>
      </c>
      <c r="F65" s="33"/>
      <c r="G65" s="46">
        <f t="shared" si="4"/>
        <v>0</v>
      </c>
      <c r="H65" s="27">
        <v>0.22</v>
      </c>
      <c r="I65" s="40">
        <f t="shared" si="5"/>
        <v>0</v>
      </c>
    </row>
    <row r="66" spans="1:9" s="6" customFormat="1" ht="24" customHeight="1" x14ac:dyDescent="0.2">
      <c r="A66" s="24">
        <v>22</v>
      </c>
      <c r="B66" s="99" t="s">
        <v>51</v>
      </c>
      <c r="C66" s="99"/>
      <c r="D66" s="32" t="s">
        <v>6</v>
      </c>
      <c r="E66" s="51">
        <v>6</v>
      </c>
      <c r="F66" s="33"/>
      <c r="G66" s="46">
        <f t="shared" si="4"/>
        <v>0</v>
      </c>
      <c r="H66" s="27">
        <v>0.22</v>
      </c>
      <c r="I66" s="40">
        <f t="shared" si="5"/>
        <v>0</v>
      </c>
    </row>
    <row r="67" spans="1:9" s="6" customFormat="1" ht="24" customHeight="1" x14ac:dyDescent="0.2">
      <c r="A67" s="24">
        <v>23</v>
      </c>
      <c r="B67" s="99" t="s">
        <v>52</v>
      </c>
      <c r="C67" s="99"/>
      <c r="D67" s="32" t="s">
        <v>6</v>
      </c>
      <c r="E67" s="51">
        <v>1</v>
      </c>
      <c r="F67" s="33"/>
      <c r="G67" s="46">
        <f t="shared" si="4"/>
        <v>0</v>
      </c>
      <c r="H67" s="27">
        <v>0.22</v>
      </c>
      <c r="I67" s="40">
        <f t="shared" si="5"/>
        <v>0</v>
      </c>
    </row>
    <row r="68" spans="1:9" s="6" customFormat="1" ht="24" customHeight="1" x14ac:dyDescent="0.2">
      <c r="A68" s="34">
        <v>24</v>
      </c>
      <c r="B68" s="107" t="s">
        <v>53</v>
      </c>
      <c r="C68" s="107"/>
      <c r="D68" s="35" t="s">
        <v>7</v>
      </c>
      <c r="E68" s="52">
        <v>1</v>
      </c>
      <c r="F68" s="36"/>
      <c r="G68" s="46">
        <f t="shared" si="4"/>
        <v>0</v>
      </c>
      <c r="H68" s="37">
        <v>0.22</v>
      </c>
      <c r="I68" s="40">
        <f t="shared" si="5"/>
        <v>0</v>
      </c>
    </row>
    <row r="69" spans="1:9" s="5" customFormat="1" ht="25.5" customHeight="1" thickBot="1" x14ac:dyDescent="0.25">
      <c r="A69" s="95" t="s">
        <v>56</v>
      </c>
      <c r="B69" s="95"/>
      <c r="C69" s="95"/>
      <c r="D69" s="95"/>
      <c r="E69" s="95"/>
      <c r="F69" s="95"/>
      <c r="G69" s="95"/>
      <c r="H69" s="95"/>
      <c r="I69" s="38">
        <f>SUM(I45:I68)</f>
        <v>0</v>
      </c>
    </row>
    <row r="70" spans="1:9" s="3" customFormat="1" ht="30" customHeight="1" thickBot="1" x14ac:dyDescent="0.25">
      <c r="A70" s="104" t="s">
        <v>54</v>
      </c>
      <c r="B70" s="105"/>
      <c r="C70" s="105"/>
      <c r="D70" s="105"/>
      <c r="E70" s="105"/>
      <c r="F70" s="105"/>
      <c r="G70" s="105"/>
      <c r="H70" s="105"/>
      <c r="I70" s="106"/>
    </row>
    <row r="71" spans="1:9" s="3" customFormat="1" ht="30" customHeight="1" thickBot="1" x14ac:dyDescent="0.25">
      <c r="A71" s="29"/>
      <c r="B71" s="28"/>
      <c r="C71" s="28"/>
      <c r="D71" s="8" t="s">
        <v>0</v>
      </c>
      <c r="E71" s="45" t="s">
        <v>3</v>
      </c>
      <c r="F71" s="10" t="s">
        <v>4</v>
      </c>
      <c r="G71" s="11" t="s">
        <v>27</v>
      </c>
      <c r="H71" s="11" t="s">
        <v>2</v>
      </c>
      <c r="I71" s="12" t="s">
        <v>1</v>
      </c>
    </row>
    <row r="72" spans="1:9" s="6" customFormat="1" ht="24" customHeight="1" x14ac:dyDescent="0.2">
      <c r="A72" s="41">
        <v>1</v>
      </c>
      <c r="B72" s="103" t="s">
        <v>55</v>
      </c>
      <c r="C72" s="103"/>
      <c r="D72" s="42" t="s">
        <v>6</v>
      </c>
      <c r="E72" s="50">
        <v>12</v>
      </c>
      <c r="F72" s="43"/>
      <c r="G72" s="46">
        <f>E72*F72</f>
        <v>0</v>
      </c>
      <c r="H72" s="44">
        <v>0.22</v>
      </c>
      <c r="I72" s="49">
        <f>G72*1.22</f>
        <v>0</v>
      </c>
    </row>
    <row r="73" spans="1:9" s="6" customFormat="1" ht="24" customHeight="1" x14ac:dyDescent="0.2">
      <c r="A73" s="24">
        <v>2</v>
      </c>
      <c r="B73" s="99" t="s">
        <v>32</v>
      </c>
      <c r="C73" s="99"/>
      <c r="D73" s="14" t="s">
        <v>6</v>
      </c>
      <c r="E73" s="51">
        <v>12</v>
      </c>
      <c r="F73" s="15"/>
      <c r="G73" s="46">
        <f t="shared" ref="G73:G84" si="6">E73*F73</f>
        <v>0</v>
      </c>
      <c r="H73" s="44">
        <v>0.22</v>
      </c>
      <c r="I73" s="49">
        <f t="shared" ref="I73:I84" si="7">G73*1.22</f>
        <v>0</v>
      </c>
    </row>
    <row r="74" spans="1:9" s="6" customFormat="1" ht="24" customHeight="1" x14ac:dyDescent="0.2">
      <c r="A74" s="24">
        <v>3</v>
      </c>
      <c r="B74" s="99" t="s">
        <v>33</v>
      </c>
      <c r="C74" s="99"/>
      <c r="D74" s="14" t="s">
        <v>6</v>
      </c>
      <c r="E74" s="51">
        <v>28</v>
      </c>
      <c r="F74" s="15"/>
      <c r="G74" s="46">
        <f t="shared" si="6"/>
        <v>0</v>
      </c>
      <c r="H74" s="44">
        <v>0.22</v>
      </c>
      <c r="I74" s="49">
        <f t="shared" si="7"/>
        <v>0</v>
      </c>
    </row>
    <row r="75" spans="1:9" s="6" customFormat="1" ht="24" customHeight="1" x14ac:dyDescent="0.2">
      <c r="A75" s="24">
        <v>4</v>
      </c>
      <c r="B75" s="99" t="s">
        <v>34</v>
      </c>
      <c r="C75" s="99"/>
      <c r="D75" s="14" t="s">
        <v>6</v>
      </c>
      <c r="E75" s="51">
        <v>1</v>
      </c>
      <c r="F75" s="15"/>
      <c r="G75" s="46">
        <f t="shared" si="6"/>
        <v>0</v>
      </c>
      <c r="H75" s="44">
        <v>0.22</v>
      </c>
      <c r="I75" s="49">
        <f t="shared" si="7"/>
        <v>0</v>
      </c>
    </row>
    <row r="76" spans="1:9" s="6" customFormat="1" ht="24" customHeight="1" x14ac:dyDescent="0.2">
      <c r="A76" s="24">
        <v>5</v>
      </c>
      <c r="B76" s="99" t="s">
        <v>35</v>
      </c>
      <c r="C76" s="99"/>
      <c r="D76" s="14" t="s">
        <v>6</v>
      </c>
      <c r="E76" s="51">
        <v>5</v>
      </c>
      <c r="F76" s="15"/>
      <c r="G76" s="46">
        <f t="shared" si="6"/>
        <v>0</v>
      </c>
      <c r="H76" s="44">
        <v>0.22</v>
      </c>
      <c r="I76" s="49">
        <f t="shared" si="7"/>
        <v>0</v>
      </c>
    </row>
    <row r="77" spans="1:9" s="6" customFormat="1" ht="24" customHeight="1" x14ac:dyDescent="0.2">
      <c r="A77" s="24">
        <v>6</v>
      </c>
      <c r="B77" s="99" t="s">
        <v>36</v>
      </c>
      <c r="C77" s="99"/>
      <c r="D77" s="14" t="s">
        <v>6</v>
      </c>
      <c r="E77" s="51">
        <v>8</v>
      </c>
      <c r="F77" s="15"/>
      <c r="G77" s="46">
        <f t="shared" si="6"/>
        <v>0</v>
      </c>
      <c r="H77" s="44">
        <v>0.22</v>
      </c>
      <c r="I77" s="49">
        <f t="shared" si="7"/>
        <v>0</v>
      </c>
    </row>
    <row r="78" spans="1:9" s="6" customFormat="1" ht="24" customHeight="1" x14ac:dyDescent="0.2">
      <c r="A78" s="24">
        <v>7</v>
      </c>
      <c r="B78" s="99" t="s">
        <v>37</v>
      </c>
      <c r="C78" s="99"/>
      <c r="D78" s="14" t="s">
        <v>6</v>
      </c>
      <c r="E78" s="51">
        <v>2</v>
      </c>
      <c r="F78" s="15"/>
      <c r="G78" s="46">
        <f t="shared" si="6"/>
        <v>0</v>
      </c>
      <c r="H78" s="44">
        <v>0.22</v>
      </c>
      <c r="I78" s="49">
        <f t="shared" si="7"/>
        <v>0</v>
      </c>
    </row>
    <row r="79" spans="1:9" s="6" customFormat="1" ht="24" customHeight="1" x14ac:dyDescent="0.2">
      <c r="A79" s="24">
        <v>8</v>
      </c>
      <c r="B79" s="99" t="s">
        <v>45</v>
      </c>
      <c r="C79" s="99"/>
      <c r="D79" s="14" t="s">
        <v>6</v>
      </c>
      <c r="E79" s="51">
        <v>2</v>
      </c>
      <c r="F79" s="15"/>
      <c r="G79" s="46">
        <f t="shared" si="6"/>
        <v>0</v>
      </c>
      <c r="H79" s="44">
        <v>0.22</v>
      </c>
      <c r="I79" s="49">
        <f t="shared" si="7"/>
        <v>0</v>
      </c>
    </row>
    <row r="80" spans="1:9" s="6" customFormat="1" ht="24" customHeight="1" x14ac:dyDescent="0.2">
      <c r="A80" s="24">
        <v>9</v>
      </c>
      <c r="B80" s="99" t="s">
        <v>49</v>
      </c>
      <c r="C80" s="99"/>
      <c r="D80" s="14" t="s">
        <v>6</v>
      </c>
      <c r="E80" s="51">
        <v>5</v>
      </c>
      <c r="F80" s="15"/>
      <c r="G80" s="46">
        <f t="shared" si="6"/>
        <v>0</v>
      </c>
      <c r="H80" s="44">
        <v>0.22</v>
      </c>
      <c r="I80" s="49">
        <f t="shared" si="7"/>
        <v>0</v>
      </c>
    </row>
    <row r="81" spans="1:9" s="6" customFormat="1" ht="24" customHeight="1" x14ac:dyDescent="0.2">
      <c r="A81" s="24">
        <v>10</v>
      </c>
      <c r="B81" s="99" t="s">
        <v>50</v>
      </c>
      <c r="C81" s="99"/>
      <c r="D81" s="14" t="s">
        <v>6</v>
      </c>
      <c r="E81" s="51">
        <v>1</v>
      </c>
      <c r="F81" s="15"/>
      <c r="G81" s="46">
        <f t="shared" si="6"/>
        <v>0</v>
      </c>
      <c r="H81" s="44">
        <v>0.22</v>
      </c>
      <c r="I81" s="49">
        <f t="shared" si="7"/>
        <v>0</v>
      </c>
    </row>
    <row r="82" spans="1:9" s="6" customFormat="1" ht="24" customHeight="1" x14ac:dyDescent="0.2">
      <c r="A82" s="24">
        <v>11</v>
      </c>
      <c r="B82" s="99" t="s">
        <v>51</v>
      </c>
      <c r="C82" s="99"/>
      <c r="D82" s="14" t="s">
        <v>6</v>
      </c>
      <c r="E82" s="51">
        <v>6</v>
      </c>
      <c r="F82" s="15"/>
      <c r="G82" s="46">
        <f t="shared" si="6"/>
        <v>0</v>
      </c>
      <c r="H82" s="44">
        <v>0.22</v>
      </c>
      <c r="I82" s="49">
        <f t="shared" si="7"/>
        <v>0</v>
      </c>
    </row>
    <row r="83" spans="1:9" s="6" customFormat="1" ht="24" customHeight="1" x14ac:dyDescent="0.2">
      <c r="A83" s="24">
        <v>12</v>
      </c>
      <c r="B83" s="99" t="s">
        <v>52</v>
      </c>
      <c r="C83" s="99"/>
      <c r="D83" s="14" t="s">
        <v>6</v>
      </c>
      <c r="E83" s="51">
        <v>1</v>
      </c>
      <c r="F83" s="15"/>
      <c r="G83" s="46">
        <f t="shared" si="6"/>
        <v>0</v>
      </c>
      <c r="H83" s="44">
        <v>0.22</v>
      </c>
      <c r="I83" s="49">
        <f t="shared" si="7"/>
        <v>0</v>
      </c>
    </row>
    <row r="84" spans="1:9" s="6" customFormat="1" ht="24" customHeight="1" x14ac:dyDescent="0.2">
      <c r="A84" s="24">
        <v>13</v>
      </c>
      <c r="B84" s="99" t="s">
        <v>53</v>
      </c>
      <c r="C84" s="99"/>
      <c r="D84" s="14" t="s">
        <v>7</v>
      </c>
      <c r="E84" s="51">
        <v>1</v>
      </c>
      <c r="F84" s="15"/>
      <c r="G84" s="46">
        <f t="shared" si="6"/>
        <v>0</v>
      </c>
      <c r="H84" s="44">
        <v>0.22</v>
      </c>
      <c r="I84" s="49">
        <f t="shared" si="7"/>
        <v>0</v>
      </c>
    </row>
    <row r="85" spans="1:9" s="5" customFormat="1" ht="25.5" customHeight="1" thickBot="1" x14ac:dyDescent="0.25">
      <c r="A85" s="95" t="s">
        <v>56</v>
      </c>
      <c r="B85" s="95"/>
      <c r="C85" s="95"/>
      <c r="D85" s="95"/>
      <c r="E85" s="95"/>
      <c r="F85" s="95"/>
      <c r="G85" s="95"/>
      <c r="H85" s="95"/>
      <c r="I85" s="38">
        <f>SUM(I72:I84)</f>
        <v>0</v>
      </c>
    </row>
    <row r="86" spans="1:9" s="3" customFormat="1" ht="30" customHeight="1" thickBot="1" x14ac:dyDescent="0.25">
      <c r="A86" s="104" t="s">
        <v>67</v>
      </c>
      <c r="B86" s="105"/>
      <c r="C86" s="105"/>
      <c r="D86" s="105"/>
      <c r="E86" s="105"/>
      <c r="F86" s="105"/>
      <c r="G86" s="105"/>
      <c r="H86" s="105"/>
      <c r="I86" s="106"/>
    </row>
    <row r="87" spans="1:9" s="3" customFormat="1" ht="30" customHeight="1" thickBot="1" x14ac:dyDescent="0.25">
      <c r="A87" s="29"/>
      <c r="B87" s="28"/>
      <c r="C87" s="28"/>
      <c r="D87" s="8" t="s">
        <v>0</v>
      </c>
      <c r="E87" s="45" t="s">
        <v>3</v>
      </c>
      <c r="F87" s="10" t="s">
        <v>4</v>
      </c>
      <c r="G87" s="11" t="s">
        <v>27</v>
      </c>
      <c r="H87" s="11" t="s">
        <v>2</v>
      </c>
      <c r="I87" s="12" t="s">
        <v>1</v>
      </c>
    </row>
    <row r="88" spans="1:9" s="6" customFormat="1" ht="24" customHeight="1" x14ac:dyDescent="0.2">
      <c r="A88" s="41">
        <v>1</v>
      </c>
      <c r="B88" s="103" t="s">
        <v>68</v>
      </c>
      <c r="C88" s="103"/>
      <c r="D88" s="42" t="s">
        <v>6</v>
      </c>
      <c r="E88" s="50">
        <v>4</v>
      </c>
      <c r="F88" s="43"/>
      <c r="G88" s="46">
        <f>E88*F88</f>
        <v>0</v>
      </c>
      <c r="H88" s="44">
        <v>0.22</v>
      </c>
      <c r="I88" s="49">
        <f>G88*1.22</f>
        <v>0</v>
      </c>
    </row>
    <row r="89" spans="1:9" s="6" customFormat="1" ht="24" customHeight="1" x14ac:dyDescent="0.2">
      <c r="A89" s="24">
        <v>2</v>
      </c>
      <c r="B89" s="99" t="s">
        <v>69</v>
      </c>
      <c r="C89" s="99"/>
      <c r="D89" s="14" t="s">
        <v>6</v>
      </c>
      <c r="E89" s="51">
        <v>1</v>
      </c>
      <c r="F89" s="15"/>
      <c r="G89" s="46">
        <f t="shared" ref="G89:G110" si="8">E89*F89</f>
        <v>0</v>
      </c>
      <c r="H89" s="44">
        <v>0.22</v>
      </c>
      <c r="I89" s="49">
        <f t="shared" ref="I89:I109" si="9">G89*1.22</f>
        <v>0</v>
      </c>
    </row>
    <row r="90" spans="1:9" s="6" customFormat="1" ht="24" customHeight="1" x14ac:dyDescent="0.2">
      <c r="A90" s="24">
        <v>3</v>
      </c>
      <c r="B90" s="99" t="s">
        <v>70</v>
      </c>
      <c r="C90" s="99"/>
      <c r="D90" s="14" t="s">
        <v>6</v>
      </c>
      <c r="E90" s="51">
        <v>1</v>
      </c>
      <c r="F90" s="15"/>
      <c r="G90" s="46">
        <f t="shared" si="8"/>
        <v>0</v>
      </c>
      <c r="H90" s="44">
        <v>0.22</v>
      </c>
      <c r="I90" s="49">
        <f t="shared" si="9"/>
        <v>0</v>
      </c>
    </row>
    <row r="91" spans="1:9" s="6" customFormat="1" ht="24" customHeight="1" x14ac:dyDescent="0.2">
      <c r="A91" s="24">
        <v>4</v>
      </c>
      <c r="B91" s="99" t="s">
        <v>71</v>
      </c>
      <c r="C91" s="99"/>
      <c r="D91" s="14" t="s">
        <v>6</v>
      </c>
      <c r="E91" s="51">
        <v>4</v>
      </c>
      <c r="F91" s="15"/>
      <c r="G91" s="46">
        <f t="shared" si="8"/>
        <v>0</v>
      </c>
      <c r="H91" s="44">
        <v>0.22</v>
      </c>
      <c r="I91" s="49">
        <f t="shared" si="9"/>
        <v>0</v>
      </c>
    </row>
    <row r="92" spans="1:9" s="6" customFormat="1" ht="24" customHeight="1" x14ac:dyDescent="0.2">
      <c r="A92" s="24">
        <v>5</v>
      </c>
      <c r="B92" s="99" t="s">
        <v>72</v>
      </c>
      <c r="C92" s="99"/>
      <c r="D92" s="14" t="s">
        <v>6</v>
      </c>
      <c r="E92" s="51">
        <v>1</v>
      </c>
      <c r="F92" s="15"/>
      <c r="G92" s="46">
        <f t="shared" si="8"/>
        <v>0</v>
      </c>
      <c r="H92" s="44">
        <v>0.22</v>
      </c>
      <c r="I92" s="49">
        <f t="shared" si="9"/>
        <v>0</v>
      </c>
    </row>
    <row r="93" spans="1:9" s="6" customFormat="1" ht="24" customHeight="1" x14ac:dyDescent="0.2">
      <c r="A93" s="24">
        <v>6</v>
      </c>
      <c r="B93" s="99" t="s">
        <v>73</v>
      </c>
      <c r="C93" s="99"/>
      <c r="D93" s="14" t="s">
        <v>6</v>
      </c>
      <c r="E93" s="51">
        <v>1</v>
      </c>
      <c r="F93" s="15"/>
      <c r="G93" s="46">
        <f t="shared" si="8"/>
        <v>0</v>
      </c>
      <c r="H93" s="44">
        <v>0.22</v>
      </c>
      <c r="I93" s="49">
        <f t="shared" si="9"/>
        <v>0</v>
      </c>
    </row>
    <row r="94" spans="1:9" s="6" customFormat="1" ht="24" customHeight="1" x14ac:dyDescent="0.2">
      <c r="A94" s="24">
        <v>7</v>
      </c>
      <c r="B94" s="99" t="s">
        <v>74</v>
      </c>
      <c r="C94" s="99"/>
      <c r="D94" s="14" t="s">
        <v>6</v>
      </c>
      <c r="E94" s="51">
        <v>4</v>
      </c>
      <c r="F94" s="15"/>
      <c r="G94" s="46">
        <f t="shared" si="8"/>
        <v>0</v>
      </c>
      <c r="H94" s="44">
        <v>0.22</v>
      </c>
      <c r="I94" s="49">
        <f t="shared" si="9"/>
        <v>0</v>
      </c>
    </row>
    <row r="95" spans="1:9" s="6" customFormat="1" ht="24" customHeight="1" x14ac:dyDescent="0.2">
      <c r="A95" s="24">
        <v>8</v>
      </c>
      <c r="B95" s="99" t="s">
        <v>75</v>
      </c>
      <c r="C95" s="99"/>
      <c r="D95" s="14" t="s">
        <v>6</v>
      </c>
      <c r="E95" s="51">
        <v>2</v>
      </c>
      <c r="F95" s="15"/>
      <c r="G95" s="46">
        <f t="shared" si="8"/>
        <v>0</v>
      </c>
      <c r="H95" s="44">
        <v>0.22</v>
      </c>
      <c r="I95" s="49">
        <f t="shared" si="9"/>
        <v>0</v>
      </c>
    </row>
    <row r="96" spans="1:9" s="6" customFormat="1" ht="24" customHeight="1" x14ac:dyDescent="0.2">
      <c r="A96" s="24">
        <v>9</v>
      </c>
      <c r="B96" s="99" t="s">
        <v>76</v>
      </c>
      <c r="C96" s="99"/>
      <c r="D96" s="14" t="s">
        <v>6</v>
      </c>
      <c r="E96" s="51">
        <v>1</v>
      </c>
      <c r="F96" s="15"/>
      <c r="G96" s="46">
        <f t="shared" si="8"/>
        <v>0</v>
      </c>
      <c r="H96" s="44">
        <v>0.22</v>
      </c>
      <c r="I96" s="49">
        <f t="shared" si="9"/>
        <v>0</v>
      </c>
    </row>
    <row r="97" spans="1:9" s="6" customFormat="1" ht="24" customHeight="1" x14ac:dyDescent="0.2">
      <c r="A97" s="24">
        <v>10</v>
      </c>
      <c r="B97" s="99" t="s">
        <v>77</v>
      </c>
      <c r="C97" s="99"/>
      <c r="D97" s="14" t="s">
        <v>6</v>
      </c>
      <c r="E97" s="51">
        <v>1</v>
      </c>
      <c r="F97" s="15"/>
      <c r="G97" s="46">
        <f t="shared" si="8"/>
        <v>0</v>
      </c>
      <c r="H97" s="44">
        <v>0.22</v>
      </c>
      <c r="I97" s="49">
        <f t="shared" si="9"/>
        <v>0</v>
      </c>
    </row>
    <row r="98" spans="1:9" s="6" customFormat="1" ht="24" customHeight="1" x14ac:dyDescent="0.2">
      <c r="A98" s="24">
        <v>11</v>
      </c>
      <c r="B98" s="99" t="s">
        <v>62</v>
      </c>
      <c r="C98" s="99"/>
      <c r="D98" s="14" t="s">
        <v>6</v>
      </c>
      <c r="E98" s="51">
        <v>19</v>
      </c>
      <c r="F98" s="15"/>
      <c r="G98" s="46">
        <f t="shared" si="8"/>
        <v>0</v>
      </c>
      <c r="H98" s="44">
        <v>0.22</v>
      </c>
      <c r="I98" s="49">
        <f t="shared" si="9"/>
        <v>0</v>
      </c>
    </row>
    <row r="99" spans="1:9" s="6" customFormat="1" ht="24" customHeight="1" x14ac:dyDescent="0.2">
      <c r="A99" s="24">
        <v>12</v>
      </c>
      <c r="B99" s="99" t="s">
        <v>78</v>
      </c>
      <c r="C99" s="99"/>
      <c r="D99" s="14" t="s">
        <v>6</v>
      </c>
      <c r="E99" s="51">
        <v>1</v>
      </c>
      <c r="F99" s="15"/>
      <c r="G99" s="46">
        <f t="shared" si="8"/>
        <v>0</v>
      </c>
      <c r="H99" s="44">
        <v>0.22</v>
      </c>
      <c r="I99" s="49">
        <f t="shared" si="9"/>
        <v>0</v>
      </c>
    </row>
    <row r="100" spans="1:9" s="6" customFormat="1" ht="24" customHeight="1" x14ac:dyDescent="0.2">
      <c r="A100" s="24">
        <v>13</v>
      </c>
      <c r="B100" s="99" t="s">
        <v>79</v>
      </c>
      <c r="C100" s="99"/>
      <c r="D100" s="14" t="s">
        <v>6</v>
      </c>
      <c r="E100" s="51">
        <v>1</v>
      </c>
      <c r="F100" s="15"/>
      <c r="G100" s="46">
        <f t="shared" si="8"/>
        <v>0</v>
      </c>
      <c r="H100" s="44">
        <v>0.22</v>
      </c>
      <c r="I100" s="49">
        <f t="shared" si="9"/>
        <v>0</v>
      </c>
    </row>
    <row r="101" spans="1:9" s="6" customFormat="1" ht="24" customHeight="1" x14ac:dyDescent="0.2">
      <c r="A101" s="24">
        <v>14</v>
      </c>
      <c r="B101" s="99" t="s">
        <v>80</v>
      </c>
      <c r="C101" s="99"/>
      <c r="D101" s="14" t="s">
        <v>6</v>
      </c>
      <c r="E101" s="51">
        <v>1</v>
      </c>
      <c r="F101" s="15"/>
      <c r="G101" s="46">
        <f t="shared" si="8"/>
        <v>0</v>
      </c>
      <c r="H101" s="44">
        <v>0.22</v>
      </c>
      <c r="I101" s="49">
        <f t="shared" si="9"/>
        <v>0</v>
      </c>
    </row>
    <row r="102" spans="1:9" s="6" customFormat="1" ht="24" customHeight="1" x14ac:dyDescent="0.2">
      <c r="A102" s="24">
        <v>15</v>
      </c>
      <c r="B102" s="99" t="s">
        <v>81</v>
      </c>
      <c r="C102" s="99"/>
      <c r="D102" s="14" t="s">
        <v>6</v>
      </c>
      <c r="E102" s="51">
        <v>1</v>
      </c>
      <c r="F102" s="15"/>
      <c r="G102" s="46">
        <f t="shared" si="8"/>
        <v>0</v>
      </c>
      <c r="H102" s="44">
        <v>0.22</v>
      </c>
      <c r="I102" s="49">
        <f t="shared" si="9"/>
        <v>0</v>
      </c>
    </row>
    <row r="103" spans="1:9" s="6" customFormat="1" ht="24" customHeight="1" x14ac:dyDescent="0.2">
      <c r="A103" s="24">
        <v>16</v>
      </c>
      <c r="B103" s="99" t="s">
        <v>82</v>
      </c>
      <c r="C103" s="99"/>
      <c r="D103" s="14" t="s">
        <v>6</v>
      </c>
      <c r="E103" s="51">
        <v>2</v>
      </c>
      <c r="F103" s="15"/>
      <c r="G103" s="46">
        <f t="shared" si="8"/>
        <v>0</v>
      </c>
      <c r="H103" s="44">
        <v>0.22</v>
      </c>
      <c r="I103" s="49">
        <f t="shared" si="9"/>
        <v>0</v>
      </c>
    </row>
    <row r="104" spans="1:9" s="6" customFormat="1" ht="24" customHeight="1" x14ac:dyDescent="0.2">
      <c r="A104" s="24">
        <v>17</v>
      </c>
      <c r="B104" s="99" t="s">
        <v>83</v>
      </c>
      <c r="C104" s="99"/>
      <c r="D104" s="14" t="s">
        <v>6</v>
      </c>
      <c r="E104" s="51">
        <v>1</v>
      </c>
      <c r="F104" s="15"/>
      <c r="G104" s="46">
        <f t="shared" si="8"/>
        <v>0</v>
      </c>
      <c r="H104" s="44">
        <v>0.22</v>
      </c>
      <c r="I104" s="49">
        <f t="shared" si="9"/>
        <v>0</v>
      </c>
    </row>
    <row r="105" spans="1:9" s="6" customFormat="1" ht="24" customHeight="1" x14ac:dyDescent="0.2">
      <c r="A105" s="24">
        <v>18</v>
      </c>
      <c r="B105" s="99" t="s">
        <v>84</v>
      </c>
      <c r="C105" s="99"/>
      <c r="D105" s="14" t="s">
        <v>6</v>
      </c>
      <c r="E105" s="51">
        <v>1</v>
      </c>
      <c r="F105" s="15"/>
      <c r="G105" s="46">
        <f t="shared" si="8"/>
        <v>0</v>
      </c>
      <c r="H105" s="44">
        <v>0.22</v>
      </c>
      <c r="I105" s="49">
        <f t="shared" si="9"/>
        <v>0</v>
      </c>
    </row>
    <row r="106" spans="1:9" s="6" customFormat="1" ht="24" customHeight="1" x14ac:dyDescent="0.2">
      <c r="A106" s="24">
        <v>19</v>
      </c>
      <c r="B106" s="99" t="s">
        <v>85</v>
      </c>
      <c r="C106" s="99"/>
      <c r="D106" s="14" t="s">
        <v>6</v>
      </c>
      <c r="E106" s="51">
        <v>1</v>
      </c>
      <c r="F106" s="15"/>
      <c r="G106" s="46">
        <f t="shared" si="8"/>
        <v>0</v>
      </c>
      <c r="H106" s="44">
        <v>0.22</v>
      </c>
      <c r="I106" s="49">
        <f t="shared" si="9"/>
        <v>0</v>
      </c>
    </row>
    <row r="107" spans="1:9" s="6" customFormat="1" ht="24" customHeight="1" x14ac:dyDescent="0.2">
      <c r="A107" s="24">
        <v>20</v>
      </c>
      <c r="B107" s="99" t="s">
        <v>86</v>
      </c>
      <c r="C107" s="99"/>
      <c r="D107" s="14" t="s">
        <v>6</v>
      </c>
      <c r="E107" s="51">
        <v>1</v>
      </c>
      <c r="F107" s="15"/>
      <c r="G107" s="46">
        <f t="shared" si="8"/>
        <v>0</v>
      </c>
      <c r="H107" s="44">
        <v>0.22</v>
      </c>
      <c r="I107" s="49">
        <f t="shared" si="9"/>
        <v>0</v>
      </c>
    </row>
    <row r="108" spans="1:9" s="6" customFormat="1" ht="24" customHeight="1" x14ac:dyDescent="0.2">
      <c r="A108" s="24">
        <v>21</v>
      </c>
      <c r="B108" s="99" t="s">
        <v>87</v>
      </c>
      <c r="C108" s="99"/>
      <c r="D108" s="14" t="s">
        <v>6</v>
      </c>
      <c r="E108" s="51">
        <v>5</v>
      </c>
      <c r="F108" s="15"/>
      <c r="G108" s="46">
        <f t="shared" si="8"/>
        <v>0</v>
      </c>
      <c r="H108" s="44">
        <v>0.22</v>
      </c>
      <c r="I108" s="49">
        <f t="shared" si="9"/>
        <v>0</v>
      </c>
    </row>
    <row r="109" spans="1:9" s="6" customFormat="1" ht="24" customHeight="1" x14ac:dyDescent="0.2">
      <c r="A109" s="24">
        <v>22</v>
      </c>
      <c r="B109" s="99" t="s">
        <v>88</v>
      </c>
      <c r="C109" s="99"/>
      <c r="D109" s="14" t="s">
        <v>6</v>
      </c>
      <c r="E109" s="51">
        <v>1</v>
      </c>
      <c r="F109" s="15"/>
      <c r="G109" s="46">
        <f t="shared" si="8"/>
        <v>0</v>
      </c>
      <c r="H109" s="44">
        <v>0.22</v>
      </c>
      <c r="I109" s="49">
        <f t="shared" si="9"/>
        <v>0</v>
      </c>
    </row>
    <row r="110" spans="1:9" s="6" customFormat="1" ht="24" customHeight="1" x14ac:dyDescent="0.2">
      <c r="A110" s="24">
        <v>23</v>
      </c>
      <c r="B110" s="99" t="s">
        <v>53</v>
      </c>
      <c r="C110" s="99"/>
      <c r="D110" s="14" t="s">
        <v>7</v>
      </c>
      <c r="E110" s="51">
        <v>1</v>
      </c>
      <c r="F110" s="15"/>
      <c r="G110" s="46">
        <f t="shared" si="8"/>
        <v>0</v>
      </c>
      <c r="H110" s="44">
        <v>0.22</v>
      </c>
      <c r="I110" s="49">
        <f>G110*1.22</f>
        <v>0</v>
      </c>
    </row>
    <row r="111" spans="1:9" s="5" customFormat="1" ht="25.5" customHeight="1" thickBot="1" x14ac:dyDescent="0.25">
      <c r="A111" s="95" t="s">
        <v>56</v>
      </c>
      <c r="B111" s="95"/>
      <c r="C111" s="95"/>
      <c r="D111" s="95"/>
      <c r="E111" s="95"/>
      <c r="F111" s="95"/>
      <c r="G111" s="95"/>
      <c r="H111" s="95"/>
      <c r="I111" s="38">
        <f>SUM(I88:I110)</f>
        <v>0</v>
      </c>
    </row>
    <row r="112" spans="1:9" s="3" customFormat="1" ht="30" customHeight="1" thickBot="1" x14ac:dyDescent="0.25">
      <c r="A112" s="104" t="s">
        <v>89</v>
      </c>
      <c r="B112" s="105"/>
      <c r="C112" s="105"/>
      <c r="D112" s="105"/>
      <c r="E112" s="105"/>
      <c r="F112" s="105"/>
      <c r="G112" s="105"/>
      <c r="H112" s="105"/>
      <c r="I112" s="106"/>
    </row>
    <row r="113" spans="1:9" s="3" customFormat="1" ht="30" customHeight="1" thickBot="1" x14ac:dyDescent="0.25">
      <c r="A113" s="29"/>
      <c r="B113" s="28"/>
      <c r="C113" s="28"/>
      <c r="D113" s="8" t="s">
        <v>0</v>
      </c>
      <c r="E113" s="45" t="s">
        <v>3</v>
      </c>
      <c r="F113" s="10" t="s">
        <v>4</v>
      </c>
      <c r="G113" s="11" t="s">
        <v>27</v>
      </c>
      <c r="H113" s="11" t="s">
        <v>2</v>
      </c>
      <c r="I113" s="12" t="s">
        <v>1</v>
      </c>
    </row>
    <row r="114" spans="1:9" s="6" customFormat="1" ht="24" customHeight="1" x14ac:dyDescent="0.2">
      <c r="A114" s="41">
        <v>1</v>
      </c>
      <c r="B114" s="103" t="s">
        <v>68</v>
      </c>
      <c r="C114" s="103"/>
      <c r="D114" s="42" t="s">
        <v>6</v>
      </c>
      <c r="E114" s="50">
        <v>4</v>
      </c>
      <c r="F114" s="43"/>
      <c r="G114" s="46">
        <f>E114*F114</f>
        <v>0</v>
      </c>
      <c r="H114" s="44">
        <v>0.22</v>
      </c>
      <c r="I114" s="49">
        <f>G114*1.22</f>
        <v>0</v>
      </c>
    </row>
    <row r="115" spans="1:9" s="6" customFormat="1" ht="24" customHeight="1" x14ac:dyDescent="0.2">
      <c r="A115" s="24">
        <v>2</v>
      </c>
      <c r="B115" s="99" t="s">
        <v>69</v>
      </c>
      <c r="C115" s="99"/>
      <c r="D115" s="14" t="s">
        <v>6</v>
      </c>
      <c r="E115" s="51">
        <v>1</v>
      </c>
      <c r="F115" s="15"/>
      <c r="G115" s="46">
        <f t="shared" ref="G115:G136" si="10">E115*F115</f>
        <v>0</v>
      </c>
      <c r="H115" s="44">
        <v>0.22</v>
      </c>
      <c r="I115" s="49">
        <f t="shared" ref="I115:I136" si="11">G115*1.22</f>
        <v>0</v>
      </c>
    </row>
    <row r="116" spans="1:9" s="6" customFormat="1" ht="24" customHeight="1" x14ac:dyDescent="0.2">
      <c r="A116" s="24">
        <v>3</v>
      </c>
      <c r="B116" s="99" t="s">
        <v>70</v>
      </c>
      <c r="C116" s="99"/>
      <c r="D116" s="14" t="s">
        <v>6</v>
      </c>
      <c r="E116" s="51">
        <v>1</v>
      </c>
      <c r="F116" s="15"/>
      <c r="G116" s="46">
        <f t="shared" si="10"/>
        <v>0</v>
      </c>
      <c r="H116" s="44">
        <v>0.22</v>
      </c>
      <c r="I116" s="49">
        <f t="shared" si="11"/>
        <v>0</v>
      </c>
    </row>
    <row r="117" spans="1:9" s="6" customFormat="1" ht="24" customHeight="1" x14ac:dyDescent="0.2">
      <c r="A117" s="24">
        <v>4</v>
      </c>
      <c r="B117" s="99" t="s">
        <v>71</v>
      </c>
      <c r="C117" s="99"/>
      <c r="D117" s="14" t="s">
        <v>6</v>
      </c>
      <c r="E117" s="51">
        <v>4</v>
      </c>
      <c r="F117" s="15"/>
      <c r="G117" s="46">
        <f t="shared" si="10"/>
        <v>0</v>
      </c>
      <c r="H117" s="44">
        <v>0.22</v>
      </c>
      <c r="I117" s="49">
        <f t="shared" si="11"/>
        <v>0</v>
      </c>
    </row>
    <row r="118" spans="1:9" s="6" customFormat="1" ht="24" customHeight="1" x14ac:dyDescent="0.2">
      <c r="A118" s="24">
        <v>5</v>
      </c>
      <c r="B118" s="99" t="s">
        <v>72</v>
      </c>
      <c r="C118" s="99"/>
      <c r="D118" s="14" t="s">
        <v>6</v>
      </c>
      <c r="E118" s="51">
        <v>1</v>
      </c>
      <c r="F118" s="15"/>
      <c r="G118" s="46">
        <f t="shared" si="10"/>
        <v>0</v>
      </c>
      <c r="H118" s="44">
        <v>0.22</v>
      </c>
      <c r="I118" s="49">
        <f t="shared" si="11"/>
        <v>0</v>
      </c>
    </row>
    <row r="119" spans="1:9" s="6" customFormat="1" ht="24" customHeight="1" x14ac:dyDescent="0.2">
      <c r="A119" s="24">
        <v>6</v>
      </c>
      <c r="B119" s="99" t="s">
        <v>73</v>
      </c>
      <c r="C119" s="99"/>
      <c r="D119" s="14" t="s">
        <v>6</v>
      </c>
      <c r="E119" s="51">
        <v>1</v>
      </c>
      <c r="F119" s="15"/>
      <c r="G119" s="46">
        <f t="shared" si="10"/>
        <v>0</v>
      </c>
      <c r="H119" s="44">
        <v>0.22</v>
      </c>
      <c r="I119" s="49">
        <f t="shared" si="11"/>
        <v>0</v>
      </c>
    </row>
    <row r="120" spans="1:9" s="6" customFormat="1" ht="24" customHeight="1" x14ac:dyDescent="0.2">
      <c r="A120" s="24">
        <v>7</v>
      </c>
      <c r="B120" s="99" t="s">
        <v>74</v>
      </c>
      <c r="C120" s="99"/>
      <c r="D120" s="14" t="s">
        <v>6</v>
      </c>
      <c r="E120" s="51">
        <v>4</v>
      </c>
      <c r="F120" s="15"/>
      <c r="G120" s="46">
        <f t="shared" si="10"/>
        <v>0</v>
      </c>
      <c r="H120" s="44">
        <v>0.22</v>
      </c>
      <c r="I120" s="49">
        <f t="shared" si="11"/>
        <v>0</v>
      </c>
    </row>
    <row r="121" spans="1:9" s="6" customFormat="1" ht="24" customHeight="1" x14ac:dyDescent="0.2">
      <c r="A121" s="24">
        <v>8</v>
      </c>
      <c r="B121" s="99" t="s">
        <v>75</v>
      </c>
      <c r="C121" s="99"/>
      <c r="D121" s="14" t="s">
        <v>6</v>
      </c>
      <c r="E121" s="51">
        <v>2</v>
      </c>
      <c r="F121" s="15"/>
      <c r="G121" s="46">
        <f t="shared" si="10"/>
        <v>0</v>
      </c>
      <c r="H121" s="44">
        <v>0.22</v>
      </c>
      <c r="I121" s="49">
        <f t="shared" si="11"/>
        <v>0</v>
      </c>
    </row>
    <row r="122" spans="1:9" s="6" customFormat="1" ht="24" customHeight="1" x14ac:dyDescent="0.2">
      <c r="A122" s="24">
        <v>9</v>
      </c>
      <c r="B122" s="99" t="s">
        <v>76</v>
      </c>
      <c r="C122" s="99"/>
      <c r="D122" s="14" t="s">
        <v>6</v>
      </c>
      <c r="E122" s="51">
        <v>1</v>
      </c>
      <c r="F122" s="15"/>
      <c r="G122" s="46">
        <f t="shared" si="10"/>
        <v>0</v>
      </c>
      <c r="H122" s="44">
        <v>0.22</v>
      </c>
      <c r="I122" s="49">
        <f t="shared" si="11"/>
        <v>0</v>
      </c>
    </row>
    <row r="123" spans="1:9" s="6" customFormat="1" ht="24" customHeight="1" x14ac:dyDescent="0.2">
      <c r="A123" s="24">
        <v>10</v>
      </c>
      <c r="B123" s="99" t="s">
        <v>77</v>
      </c>
      <c r="C123" s="99"/>
      <c r="D123" s="14" t="s">
        <v>6</v>
      </c>
      <c r="E123" s="51">
        <v>1</v>
      </c>
      <c r="F123" s="15"/>
      <c r="G123" s="46">
        <f t="shared" si="10"/>
        <v>0</v>
      </c>
      <c r="H123" s="44">
        <v>0.22</v>
      </c>
      <c r="I123" s="49">
        <f t="shared" si="11"/>
        <v>0</v>
      </c>
    </row>
    <row r="124" spans="1:9" s="6" customFormat="1" ht="24" customHeight="1" x14ac:dyDescent="0.2">
      <c r="A124" s="24">
        <v>11</v>
      </c>
      <c r="B124" s="99" t="s">
        <v>62</v>
      </c>
      <c r="C124" s="99"/>
      <c r="D124" s="14" t="s">
        <v>6</v>
      </c>
      <c r="E124" s="51">
        <v>19</v>
      </c>
      <c r="F124" s="15"/>
      <c r="G124" s="46">
        <f t="shared" si="10"/>
        <v>0</v>
      </c>
      <c r="H124" s="44">
        <v>0.22</v>
      </c>
      <c r="I124" s="49">
        <f t="shared" si="11"/>
        <v>0</v>
      </c>
    </row>
    <row r="125" spans="1:9" s="6" customFormat="1" ht="24" customHeight="1" x14ac:dyDescent="0.2">
      <c r="A125" s="24">
        <v>12</v>
      </c>
      <c r="B125" s="99" t="s">
        <v>78</v>
      </c>
      <c r="C125" s="99"/>
      <c r="D125" s="14" t="s">
        <v>6</v>
      </c>
      <c r="E125" s="51">
        <v>1</v>
      </c>
      <c r="F125" s="15"/>
      <c r="G125" s="46">
        <f t="shared" si="10"/>
        <v>0</v>
      </c>
      <c r="H125" s="44">
        <v>0.22</v>
      </c>
      <c r="I125" s="49">
        <f t="shared" si="11"/>
        <v>0</v>
      </c>
    </row>
    <row r="126" spans="1:9" s="6" customFormat="1" ht="24" customHeight="1" x14ac:dyDescent="0.2">
      <c r="A126" s="24">
        <v>13</v>
      </c>
      <c r="B126" s="99" t="s">
        <v>79</v>
      </c>
      <c r="C126" s="99"/>
      <c r="D126" s="14" t="s">
        <v>6</v>
      </c>
      <c r="E126" s="51">
        <v>1</v>
      </c>
      <c r="F126" s="15"/>
      <c r="G126" s="46">
        <f t="shared" si="10"/>
        <v>0</v>
      </c>
      <c r="H126" s="44">
        <v>0.22</v>
      </c>
      <c r="I126" s="49">
        <f t="shared" si="11"/>
        <v>0</v>
      </c>
    </row>
    <row r="127" spans="1:9" s="6" customFormat="1" ht="24" customHeight="1" x14ac:dyDescent="0.2">
      <c r="A127" s="24">
        <v>14</v>
      </c>
      <c r="B127" s="99" t="s">
        <v>80</v>
      </c>
      <c r="C127" s="99"/>
      <c r="D127" s="14" t="s">
        <v>6</v>
      </c>
      <c r="E127" s="51">
        <v>1</v>
      </c>
      <c r="F127" s="15"/>
      <c r="G127" s="46">
        <f t="shared" si="10"/>
        <v>0</v>
      </c>
      <c r="H127" s="44">
        <v>0.22</v>
      </c>
      <c r="I127" s="49">
        <f t="shared" si="11"/>
        <v>0</v>
      </c>
    </row>
    <row r="128" spans="1:9" s="6" customFormat="1" ht="24" customHeight="1" x14ac:dyDescent="0.2">
      <c r="A128" s="24">
        <v>15</v>
      </c>
      <c r="B128" s="99" t="s">
        <v>81</v>
      </c>
      <c r="C128" s="99"/>
      <c r="D128" s="14" t="s">
        <v>6</v>
      </c>
      <c r="E128" s="51">
        <v>1</v>
      </c>
      <c r="F128" s="15"/>
      <c r="G128" s="46">
        <f t="shared" si="10"/>
        <v>0</v>
      </c>
      <c r="H128" s="44">
        <v>0.22</v>
      </c>
      <c r="I128" s="49">
        <f t="shared" si="11"/>
        <v>0</v>
      </c>
    </row>
    <row r="129" spans="1:9" s="6" customFormat="1" ht="24" customHeight="1" x14ac:dyDescent="0.2">
      <c r="A129" s="24">
        <v>16</v>
      </c>
      <c r="B129" s="99" t="s">
        <v>82</v>
      </c>
      <c r="C129" s="99"/>
      <c r="D129" s="14" t="s">
        <v>6</v>
      </c>
      <c r="E129" s="51">
        <v>2</v>
      </c>
      <c r="F129" s="15"/>
      <c r="G129" s="46">
        <f t="shared" si="10"/>
        <v>0</v>
      </c>
      <c r="H129" s="44">
        <v>0.22</v>
      </c>
      <c r="I129" s="49">
        <f t="shared" si="11"/>
        <v>0</v>
      </c>
    </row>
    <row r="130" spans="1:9" s="6" customFormat="1" ht="24" customHeight="1" x14ac:dyDescent="0.2">
      <c r="A130" s="24">
        <v>17</v>
      </c>
      <c r="B130" s="99" t="s">
        <v>83</v>
      </c>
      <c r="C130" s="99"/>
      <c r="D130" s="14" t="s">
        <v>6</v>
      </c>
      <c r="E130" s="51">
        <v>1</v>
      </c>
      <c r="F130" s="15"/>
      <c r="G130" s="46">
        <f t="shared" si="10"/>
        <v>0</v>
      </c>
      <c r="H130" s="44">
        <v>0.22</v>
      </c>
      <c r="I130" s="49">
        <f t="shared" si="11"/>
        <v>0</v>
      </c>
    </row>
    <row r="131" spans="1:9" s="6" customFormat="1" ht="24" customHeight="1" x14ac:dyDescent="0.2">
      <c r="A131" s="24">
        <v>18</v>
      </c>
      <c r="B131" s="99" t="s">
        <v>84</v>
      </c>
      <c r="C131" s="99"/>
      <c r="D131" s="14" t="s">
        <v>6</v>
      </c>
      <c r="E131" s="51">
        <v>1</v>
      </c>
      <c r="F131" s="15"/>
      <c r="G131" s="46">
        <f t="shared" si="10"/>
        <v>0</v>
      </c>
      <c r="H131" s="44">
        <v>0.22</v>
      </c>
      <c r="I131" s="49">
        <f t="shared" si="11"/>
        <v>0</v>
      </c>
    </row>
    <row r="132" spans="1:9" s="6" customFormat="1" ht="24" customHeight="1" x14ac:dyDescent="0.2">
      <c r="A132" s="24">
        <v>19</v>
      </c>
      <c r="B132" s="99" t="s">
        <v>90</v>
      </c>
      <c r="C132" s="99"/>
      <c r="D132" s="14" t="s">
        <v>6</v>
      </c>
      <c r="E132" s="51">
        <v>1</v>
      </c>
      <c r="F132" s="15"/>
      <c r="G132" s="46">
        <f t="shared" si="10"/>
        <v>0</v>
      </c>
      <c r="H132" s="44">
        <v>0.22</v>
      </c>
      <c r="I132" s="49">
        <f t="shared" si="11"/>
        <v>0</v>
      </c>
    </row>
    <row r="133" spans="1:9" s="6" customFormat="1" ht="24" customHeight="1" x14ac:dyDescent="0.2">
      <c r="A133" s="24">
        <v>20</v>
      </c>
      <c r="B133" s="99" t="s">
        <v>86</v>
      </c>
      <c r="C133" s="99"/>
      <c r="D133" s="14" t="s">
        <v>6</v>
      </c>
      <c r="E133" s="51">
        <v>1</v>
      </c>
      <c r="F133" s="15"/>
      <c r="G133" s="46">
        <f t="shared" si="10"/>
        <v>0</v>
      </c>
      <c r="H133" s="44">
        <v>0.22</v>
      </c>
      <c r="I133" s="49">
        <f t="shared" si="11"/>
        <v>0</v>
      </c>
    </row>
    <row r="134" spans="1:9" s="6" customFormat="1" ht="24" customHeight="1" x14ac:dyDescent="0.2">
      <c r="A134" s="24">
        <v>21</v>
      </c>
      <c r="B134" s="99" t="s">
        <v>87</v>
      </c>
      <c r="C134" s="99"/>
      <c r="D134" s="14" t="s">
        <v>6</v>
      </c>
      <c r="E134" s="51">
        <v>5</v>
      </c>
      <c r="F134" s="15"/>
      <c r="G134" s="46">
        <f t="shared" si="10"/>
        <v>0</v>
      </c>
      <c r="H134" s="44">
        <v>0.22</v>
      </c>
      <c r="I134" s="49">
        <f t="shared" si="11"/>
        <v>0</v>
      </c>
    </row>
    <row r="135" spans="1:9" s="6" customFormat="1" ht="24" customHeight="1" x14ac:dyDescent="0.2">
      <c r="A135" s="24">
        <v>22</v>
      </c>
      <c r="B135" s="99" t="s">
        <v>88</v>
      </c>
      <c r="C135" s="99"/>
      <c r="D135" s="14" t="s">
        <v>6</v>
      </c>
      <c r="E135" s="51">
        <v>1</v>
      </c>
      <c r="F135" s="15"/>
      <c r="G135" s="46">
        <f t="shared" si="10"/>
        <v>0</v>
      </c>
      <c r="H135" s="44">
        <v>0.22</v>
      </c>
      <c r="I135" s="49">
        <f t="shared" si="11"/>
        <v>0</v>
      </c>
    </row>
    <row r="136" spans="1:9" s="6" customFormat="1" ht="24" customHeight="1" x14ac:dyDescent="0.2">
      <c r="A136" s="24">
        <v>23</v>
      </c>
      <c r="B136" s="99" t="s">
        <v>53</v>
      </c>
      <c r="C136" s="99"/>
      <c r="D136" s="14" t="s">
        <v>7</v>
      </c>
      <c r="E136" s="51">
        <v>1</v>
      </c>
      <c r="F136" s="15"/>
      <c r="G136" s="46">
        <f t="shared" si="10"/>
        <v>0</v>
      </c>
      <c r="H136" s="44">
        <v>0.22</v>
      </c>
      <c r="I136" s="49">
        <f t="shared" si="11"/>
        <v>0</v>
      </c>
    </row>
    <row r="137" spans="1:9" s="5" customFormat="1" ht="25.5" customHeight="1" thickBot="1" x14ac:dyDescent="0.25">
      <c r="A137" s="95" t="s">
        <v>56</v>
      </c>
      <c r="B137" s="95"/>
      <c r="C137" s="95"/>
      <c r="D137" s="95"/>
      <c r="E137" s="95"/>
      <c r="F137" s="95"/>
      <c r="G137" s="95"/>
      <c r="H137" s="95"/>
      <c r="I137" s="38">
        <f>SUM(I114:I136)</f>
        <v>0</v>
      </c>
    </row>
    <row r="138" spans="1:9" s="3" customFormat="1" ht="30" customHeight="1" thickBot="1" x14ac:dyDescent="0.25">
      <c r="A138" s="104" t="s">
        <v>91</v>
      </c>
      <c r="B138" s="105"/>
      <c r="C138" s="105"/>
      <c r="D138" s="105"/>
      <c r="E138" s="105"/>
      <c r="F138" s="105"/>
      <c r="G138" s="105"/>
      <c r="H138" s="105"/>
      <c r="I138" s="106"/>
    </row>
    <row r="139" spans="1:9" s="3" customFormat="1" ht="30" customHeight="1" thickBot="1" x14ac:dyDescent="0.25">
      <c r="A139" s="29"/>
      <c r="B139" s="28"/>
      <c r="C139" s="28"/>
      <c r="D139" s="8" t="s">
        <v>0</v>
      </c>
      <c r="E139" s="45" t="s">
        <v>3</v>
      </c>
      <c r="F139" s="10" t="s">
        <v>4</v>
      </c>
      <c r="G139" s="11" t="s">
        <v>27</v>
      </c>
      <c r="H139" s="11" t="s">
        <v>2</v>
      </c>
      <c r="I139" s="12" t="s">
        <v>1</v>
      </c>
    </row>
    <row r="140" spans="1:9" s="6" customFormat="1" ht="24" customHeight="1" x14ac:dyDescent="0.2">
      <c r="A140" s="41">
        <v>1</v>
      </c>
      <c r="B140" s="103" t="s">
        <v>60</v>
      </c>
      <c r="C140" s="103"/>
      <c r="D140" s="42" t="s">
        <v>6</v>
      </c>
      <c r="E140" s="50">
        <v>4</v>
      </c>
      <c r="F140" s="43"/>
      <c r="G140" s="46">
        <f>E140*F140</f>
        <v>0</v>
      </c>
      <c r="H140" s="44">
        <v>0.22</v>
      </c>
      <c r="I140" s="49">
        <f>G140*1.22</f>
        <v>0</v>
      </c>
    </row>
    <row r="141" spans="1:9" s="6" customFormat="1" ht="24" customHeight="1" x14ac:dyDescent="0.2">
      <c r="A141" s="24">
        <v>2</v>
      </c>
      <c r="B141" s="99" t="s">
        <v>92</v>
      </c>
      <c r="C141" s="99"/>
      <c r="D141" s="14" t="s">
        <v>6</v>
      </c>
      <c r="E141" s="51">
        <v>24</v>
      </c>
      <c r="F141" s="15"/>
      <c r="G141" s="46">
        <f t="shared" ref="G141:G156" si="12">E141*F141</f>
        <v>0</v>
      </c>
      <c r="H141" s="44">
        <v>0.22</v>
      </c>
      <c r="I141" s="49">
        <f t="shared" ref="I141:I156" si="13">G141*1.22</f>
        <v>0</v>
      </c>
    </row>
    <row r="142" spans="1:9" s="6" customFormat="1" ht="24" customHeight="1" x14ac:dyDescent="0.2">
      <c r="A142" s="24">
        <v>3</v>
      </c>
      <c r="B142" s="99" t="s">
        <v>75</v>
      </c>
      <c r="C142" s="99"/>
      <c r="D142" s="14" t="s">
        <v>6</v>
      </c>
      <c r="E142" s="51">
        <v>24</v>
      </c>
      <c r="F142" s="15"/>
      <c r="G142" s="46">
        <f t="shared" si="12"/>
        <v>0</v>
      </c>
      <c r="H142" s="44">
        <v>0.22</v>
      </c>
      <c r="I142" s="49">
        <f t="shared" si="13"/>
        <v>0</v>
      </c>
    </row>
    <row r="143" spans="1:9" s="6" customFormat="1" ht="24" customHeight="1" x14ac:dyDescent="0.2">
      <c r="A143" s="24">
        <v>4</v>
      </c>
      <c r="B143" s="99" t="s">
        <v>93</v>
      </c>
      <c r="C143" s="99"/>
      <c r="D143" s="14" t="s">
        <v>6</v>
      </c>
      <c r="E143" s="51">
        <v>1</v>
      </c>
      <c r="F143" s="15"/>
      <c r="G143" s="46">
        <f t="shared" si="12"/>
        <v>0</v>
      </c>
      <c r="H143" s="44">
        <v>0.22</v>
      </c>
      <c r="I143" s="49">
        <f t="shared" si="13"/>
        <v>0</v>
      </c>
    </row>
    <row r="144" spans="1:9" s="6" customFormat="1" ht="24" customHeight="1" x14ac:dyDescent="0.2">
      <c r="A144" s="24">
        <v>5</v>
      </c>
      <c r="B144" s="99" t="s">
        <v>94</v>
      </c>
      <c r="C144" s="99"/>
      <c r="D144" s="14" t="s">
        <v>6</v>
      </c>
      <c r="E144" s="51">
        <v>24</v>
      </c>
      <c r="F144" s="15"/>
      <c r="G144" s="46">
        <f t="shared" si="12"/>
        <v>0</v>
      </c>
      <c r="H144" s="44">
        <v>0.22</v>
      </c>
      <c r="I144" s="49">
        <f t="shared" si="13"/>
        <v>0</v>
      </c>
    </row>
    <row r="145" spans="1:9" s="6" customFormat="1" ht="24" customHeight="1" x14ac:dyDescent="0.2">
      <c r="A145" s="24">
        <v>6</v>
      </c>
      <c r="B145" s="99" t="s">
        <v>95</v>
      </c>
      <c r="C145" s="99"/>
      <c r="D145" s="14" t="s">
        <v>6</v>
      </c>
      <c r="E145" s="51">
        <v>1</v>
      </c>
      <c r="F145" s="15"/>
      <c r="G145" s="46">
        <f t="shared" si="12"/>
        <v>0</v>
      </c>
      <c r="H145" s="44">
        <v>0.22</v>
      </c>
      <c r="I145" s="49">
        <f t="shared" si="13"/>
        <v>0</v>
      </c>
    </row>
    <row r="146" spans="1:9" s="6" customFormat="1" ht="24" customHeight="1" x14ac:dyDescent="0.2">
      <c r="A146" s="24">
        <v>7</v>
      </c>
      <c r="B146" s="99" t="s">
        <v>96</v>
      </c>
      <c r="C146" s="99"/>
      <c r="D146" s="14" t="s">
        <v>6</v>
      </c>
      <c r="E146" s="51">
        <v>1</v>
      </c>
      <c r="F146" s="15"/>
      <c r="G146" s="46">
        <f t="shared" si="12"/>
        <v>0</v>
      </c>
      <c r="H146" s="44">
        <v>0.22</v>
      </c>
      <c r="I146" s="49">
        <f t="shared" si="13"/>
        <v>0</v>
      </c>
    </row>
    <row r="147" spans="1:9" s="6" customFormat="1" ht="24" customHeight="1" x14ac:dyDescent="0.2">
      <c r="A147" s="24">
        <v>8</v>
      </c>
      <c r="B147" s="99" t="s">
        <v>83</v>
      </c>
      <c r="C147" s="99"/>
      <c r="D147" s="14" t="s">
        <v>6</v>
      </c>
      <c r="E147" s="51">
        <v>2</v>
      </c>
      <c r="F147" s="15"/>
      <c r="G147" s="46">
        <f t="shared" si="12"/>
        <v>0</v>
      </c>
      <c r="H147" s="44">
        <v>0.22</v>
      </c>
      <c r="I147" s="49">
        <f t="shared" si="13"/>
        <v>0</v>
      </c>
    </row>
    <row r="148" spans="1:9" s="6" customFormat="1" ht="24" customHeight="1" x14ac:dyDescent="0.2">
      <c r="A148" s="24">
        <v>9</v>
      </c>
      <c r="B148" s="99" t="s">
        <v>97</v>
      </c>
      <c r="C148" s="99"/>
      <c r="D148" s="14" t="s">
        <v>6</v>
      </c>
      <c r="E148" s="51">
        <v>1</v>
      </c>
      <c r="F148" s="15"/>
      <c r="G148" s="46">
        <f t="shared" si="12"/>
        <v>0</v>
      </c>
      <c r="H148" s="44">
        <v>0.22</v>
      </c>
      <c r="I148" s="49">
        <f t="shared" si="13"/>
        <v>0</v>
      </c>
    </row>
    <row r="149" spans="1:9" s="6" customFormat="1" ht="24" customHeight="1" x14ac:dyDescent="0.2">
      <c r="A149" s="24">
        <v>10</v>
      </c>
      <c r="B149" s="99" t="s">
        <v>98</v>
      </c>
      <c r="C149" s="99"/>
      <c r="D149" s="14" t="s">
        <v>105</v>
      </c>
      <c r="E149" s="51">
        <v>399</v>
      </c>
      <c r="F149" s="15"/>
      <c r="G149" s="46">
        <f t="shared" si="12"/>
        <v>0</v>
      </c>
      <c r="H149" s="44">
        <v>0.22</v>
      </c>
      <c r="I149" s="49">
        <f t="shared" si="13"/>
        <v>0</v>
      </c>
    </row>
    <row r="150" spans="1:9" s="6" customFormat="1" ht="24" customHeight="1" x14ac:dyDescent="0.2">
      <c r="A150" s="24">
        <v>11</v>
      </c>
      <c r="B150" s="99" t="s">
        <v>99</v>
      </c>
      <c r="C150" s="99"/>
      <c r="D150" s="14" t="s">
        <v>6</v>
      </c>
      <c r="E150" s="51">
        <v>3</v>
      </c>
      <c r="F150" s="15"/>
      <c r="G150" s="46">
        <f t="shared" si="12"/>
        <v>0</v>
      </c>
      <c r="H150" s="44">
        <v>0.22</v>
      </c>
      <c r="I150" s="49">
        <f t="shared" si="13"/>
        <v>0</v>
      </c>
    </row>
    <row r="151" spans="1:9" s="6" customFormat="1" ht="24" customHeight="1" x14ac:dyDescent="0.2">
      <c r="A151" s="24">
        <v>12</v>
      </c>
      <c r="B151" s="99" t="s">
        <v>100</v>
      </c>
      <c r="C151" s="99"/>
      <c r="D151" s="14" t="s">
        <v>6</v>
      </c>
      <c r="E151" s="51">
        <v>1</v>
      </c>
      <c r="F151" s="15"/>
      <c r="G151" s="46">
        <f t="shared" si="12"/>
        <v>0</v>
      </c>
      <c r="H151" s="44">
        <v>0.22</v>
      </c>
      <c r="I151" s="49">
        <f t="shared" si="13"/>
        <v>0</v>
      </c>
    </row>
    <row r="152" spans="1:9" s="6" customFormat="1" ht="24" customHeight="1" x14ac:dyDescent="0.2">
      <c r="A152" s="24">
        <v>13</v>
      </c>
      <c r="B152" s="99" t="s">
        <v>101</v>
      </c>
      <c r="C152" s="99"/>
      <c r="D152" s="14" t="s">
        <v>6</v>
      </c>
      <c r="E152" s="51">
        <v>1</v>
      </c>
      <c r="F152" s="15"/>
      <c r="G152" s="46">
        <f t="shared" si="12"/>
        <v>0</v>
      </c>
      <c r="H152" s="44">
        <v>0.22</v>
      </c>
      <c r="I152" s="49">
        <f t="shared" si="13"/>
        <v>0</v>
      </c>
    </row>
    <row r="153" spans="1:9" s="6" customFormat="1" ht="24" customHeight="1" x14ac:dyDescent="0.2">
      <c r="A153" s="24">
        <v>14</v>
      </c>
      <c r="B153" s="99" t="s">
        <v>102</v>
      </c>
      <c r="C153" s="99"/>
      <c r="D153" s="14" t="s">
        <v>6</v>
      </c>
      <c r="E153" s="51">
        <v>2</v>
      </c>
      <c r="F153" s="15"/>
      <c r="G153" s="46">
        <f t="shared" si="12"/>
        <v>0</v>
      </c>
      <c r="H153" s="44">
        <v>0.22</v>
      </c>
      <c r="I153" s="49">
        <f t="shared" si="13"/>
        <v>0</v>
      </c>
    </row>
    <row r="154" spans="1:9" s="6" customFormat="1" ht="24" customHeight="1" x14ac:dyDescent="0.2">
      <c r="A154" s="24">
        <v>15</v>
      </c>
      <c r="B154" s="99" t="s">
        <v>103</v>
      </c>
      <c r="C154" s="99"/>
      <c r="D154" s="14" t="s">
        <v>6</v>
      </c>
      <c r="E154" s="51">
        <v>1</v>
      </c>
      <c r="F154" s="15"/>
      <c r="G154" s="46">
        <f t="shared" si="12"/>
        <v>0</v>
      </c>
      <c r="H154" s="44">
        <v>0.22</v>
      </c>
      <c r="I154" s="49">
        <f t="shared" si="13"/>
        <v>0</v>
      </c>
    </row>
    <row r="155" spans="1:9" s="6" customFormat="1" ht="24" customHeight="1" x14ac:dyDescent="0.2">
      <c r="A155" s="24">
        <v>16</v>
      </c>
      <c r="B155" s="99" t="s">
        <v>104</v>
      </c>
      <c r="C155" s="99"/>
      <c r="D155" s="14" t="s">
        <v>6</v>
      </c>
      <c r="E155" s="51">
        <v>1</v>
      </c>
      <c r="F155" s="15"/>
      <c r="G155" s="46">
        <f t="shared" si="12"/>
        <v>0</v>
      </c>
      <c r="H155" s="44">
        <v>0.22</v>
      </c>
      <c r="I155" s="49">
        <f t="shared" si="13"/>
        <v>0</v>
      </c>
    </row>
    <row r="156" spans="1:9" s="6" customFormat="1" ht="24" customHeight="1" x14ac:dyDescent="0.2">
      <c r="A156" s="24">
        <v>17</v>
      </c>
      <c r="B156" s="99" t="s">
        <v>53</v>
      </c>
      <c r="C156" s="99"/>
      <c r="D156" s="14" t="s">
        <v>7</v>
      </c>
      <c r="E156" s="51">
        <v>1</v>
      </c>
      <c r="F156" s="15"/>
      <c r="G156" s="46">
        <f t="shared" si="12"/>
        <v>0</v>
      </c>
      <c r="H156" s="44">
        <v>0.22</v>
      </c>
      <c r="I156" s="49">
        <f t="shared" si="13"/>
        <v>0</v>
      </c>
    </row>
    <row r="157" spans="1:9" s="5" customFormat="1" ht="25.5" customHeight="1" thickBot="1" x14ac:dyDescent="0.25">
      <c r="A157" s="95" t="s">
        <v>56</v>
      </c>
      <c r="B157" s="95"/>
      <c r="C157" s="95"/>
      <c r="D157" s="95"/>
      <c r="E157" s="95"/>
      <c r="F157" s="95"/>
      <c r="G157" s="95"/>
      <c r="H157" s="95"/>
      <c r="I157" s="38">
        <f>SUM(I140:I156)</f>
        <v>0</v>
      </c>
    </row>
    <row r="158" spans="1:9" s="3" customFormat="1" ht="30" customHeight="1" thickBot="1" x14ac:dyDescent="0.25">
      <c r="A158" s="104" t="s">
        <v>106</v>
      </c>
      <c r="B158" s="105"/>
      <c r="C158" s="105"/>
      <c r="D158" s="105"/>
      <c r="E158" s="105"/>
      <c r="F158" s="105"/>
      <c r="G158" s="105"/>
      <c r="H158" s="105"/>
      <c r="I158" s="106"/>
    </row>
    <row r="159" spans="1:9" s="3" customFormat="1" ht="30" customHeight="1" thickBot="1" x14ac:dyDescent="0.25">
      <c r="A159" s="29"/>
      <c r="B159" s="28"/>
      <c r="C159" s="28"/>
      <c r="D159" s="8" t="s">
        <v>0</v>
      </c>
      <c r="E159" s="45" t="s">
        <v>3</v>
      </c>
      <c r="F159" s="10" t="s">
        <v>4</v>
      </c>
      <c r="G159" s="11" t="s">
        <v>27</v>
      </c>
      <c r="H159" s="11" t="s">
        <v>2</v>
      </c>
      <c r="I159" s="12" t="s">
        <v>1</v>
      </c>
    </row>
    <row r="160" spans="1:9" s="6" customFormat="1" ht="24" customHeight="1" x14ac:dyDescent="0.2">
      <c r="A160" s="41">
        <v>1</v>
      </c>
      <c r="B160" s="103" t="s">
        <v>68</v>
      </c>
      <c r="C160" s="103"/>
      <c r="D160" s="42" t="s">
        <v>6</v>
      </c>
      <c r="E160" s="50">
        <v>4</v>
      </c>
      <c r="F160" s="43"/>
      <c r="G160" s="46">
        <f>E160*F160</f>
        <v>0</v>
      </c>
      <c r="H160" s="44">
        <v>0.22</v>
      </c>
      <c r="I160" s="49">
        <f>G160*1.22</f>
        <v>0</v>
      </c>
    </row>
    <row r="161" spans="1:9" s="6" customFormat="1" ht="24" customHeight="1" x14ac:dyDescent="0.2">
      <c r="A161" s="24">
        <v>2</v>
      </c>
      <c r="B161" s="99" t="s">
        <v>69</v>
      </c>
      <c r="C161" s="99"/>
      <c r="D161" s="14" t="s">
        <v>6</v>
      </c>
      <c r="E161" s="51">
        <v>1</v>
      </c>
      <c r="F161" s="15"/>
      <c r="G161" s="46">
        <f t="shared" ref="G161:G174" si="14">E161*F161</f>
        <v>0</v>
      </c>
      <c r="H161" s="44">
        <v>0.22</v>
      </c>
      <c r="I161" s="49">
        <f t="shared" ref="I161:I174" si="15">G161*1.22</f>
        <v>0</v>
      </c>
    </row>
    <row r="162" spans="1:9" s="6" customFormat="1" ht="24" customHeight="1" x14ac:dyDescent="0.2">
      <c r="A162" s="24">
        <v>3</v>
      </c>
      <c r="B162" s="99" t="s">
        <v>107</v>
      </c>
      <c r="C162" s="99"/>
      <c r="D162" s="14" t="s">
        <v>6</v>
      </c>
      <c r="E162" s="51">
        <v>1</v>
      </c>
      <c r="F162" s="15"/>
      <c r="G162" s="46">
        <f t="shared" si="14"/>
        <v>0</v>
      </c>
      <c r="H162" s="44">
        <v>0.22</v>
      </c>
      <c r="I162" s="49">
        <f t="shared" si="15"/>
        <v>0</v>
      </c>
    </row>
    <row r="163" spans="1:9" s="6" customFormat="1" ht="24" customHeight="1" x14ac:dyDescent="0.2">
      <c r="A163" s="24">
        <v>4</v>
      </c>
      <c r="B163" s="99" t="s">
        <v>71</v>
      </c>
      <c r="C163" s="99"/>
      <c r="D163" s="14" t="s">
        <v>6</v>
      </c>
      <c r="E163" s="51">
        <v>4</v>
      </c>
      <c r="F163" s="15"/>
      <c r="G163" s="46">
        <f t="shared" si="14"/>
        <v>0</v>
      </c>
      <c r="H163" s="44">
        <v>0.22</v>
      </c>
      <c r="I163" s="49">
        <f t="shared" si="15"/>
        <v>0</v>
      </c>
    </row>
    <row r="164" spans="1:9" s="6" customFormat="1" ht="24" customHeight="1" x14ac:dyDescent="0.2">
      <c r="A164" s="24">
        <v>5</v>
      </c>
      <c r="B164" s="99" t="s">
        <v>108</v>
      </c>
      <c r="C164" s="99"/>
      <c r="D164" s="14" t="s">
        <v>6</v>
      </c>
      <c r="E164" s="51">
        <v>4</v>
      </c>
      <c r="F164" s="15"/>
      <c r="G164" s="46">
        <f t="shared" si="14"/>
        <v>0</v>
      </c>
      <c r="H164" s="44">
        <v>0.22</v>
      </c>
      <c r="I164" s="49">
        <f t="shared" si="15"/>
        <v>0</v>
      </c>
    </row>
    <row r="165" spans="1:9" s="6" customFormat="1" ht="24" customHeight="1" x14ac:dyDescent="0.2">
      <c r="A165" s="24">
        <v>6</v>
      </c>
      <c r="B165" s="99" t="s">
        <v>76</v>
      </c>
      <c r="C165" s="99"/>
      <c r="D165" s="14" t="s">
        <v>6</v>
      </c>
      <c r="E165" s="51">
        <v>1</v>
      </c>
      <c r="F165" s="15"/>
      <c r="G165" s="46">
        <f t="shared" si="14"/>
        <v>0</v>
      </c>
      <c r="H165" s="44">
        <v>0.22</v>
      </c>
      <c r="I165" s="49">
        <f t="shared" si="15"/>
        <v>0</v>
      </c>
    </row>
    <row r="166" spans="1:9" s="6" customFormat="1" ht="24" customHeight="1" x14ac:dyDescent="0.2">
      <c r="A166" s="24">
        <v>7</v>
      </c>
      <c r="B166" s="99" t="s">
        <v>62</v>
      </c>
      <c r="C166" s="99"/>
      <c r="D166" s="14" t="s">
        <v>6</v>
      </c>
      <c r="E166" s="51">
        <v>13</v>
      </c>
      <c r="F166" s="15"/>
      <c r="G166" s="46">
        <f t="shared" si="14"/>
        <v>0</v>
      </c>
      <c r="H166" s="44">
        <v>0.22</v>
      </c>
      <c r="I166" s="49">
        <f t="shared" si="15"/>
        <v>0</v>
      </c>
    </row>
    <row r="167" spans="1:9" s="6" customFormat="1" ht="24" customHeight="1" x14ac:dyDescent="0.2">
      <c r="A167" s="24">
        <v>8</v>
      </c>
      <c r="B167" s="99" t="s">
        <v>78</v>
      </c>
      <c r="C167" s="99"/>
      <c r="D167" s="14" t="s">
        <v>6</v>
      </c>
      <c r="E167" s="51">
        <v>1</v>
      </c>
      <c r="F167" s="15"/>
      <c r="G167" s="46">
        <f t="shared" si="14"/>
        <v>0</v>
      </c>
      <c r="H167" s="44">
        <v>0.22</v>
      </c>
      <c r="I167" s="49">
        <f t="shared" si="15"/>
        <v>0</v>
      </c>
    </row>
    <row r="168" spans="1:9" s="6" customFormat="1" ht="24" customHeight="1" x14ac:dyDescent="0.2">
      <c r="A168" s="24">
        <v>9</v>
      </c>
      <c r="B168" s="99" t="s">
        <v>81</v>
      </c>
      <c r="C168" s="99"/>
      <c r="D168" s="14" t="s">
        <v>6</v>
      </c>
      <c r="E168" s="51">
        <v>1</v>
      </c>
      <c r="F168" s="15"/>
      <c r="G168" s="46">
        <f t="shared" si="14"/>
        <v>0</v>
      </c>
      <c r="H168" s="44">
        <v>0.22</v>
      </c>
      <c r="I168" s="49">
        <f t="shared" si="15"/>
        <v>0</v>
      </c>
    </row>
    <row r="169" spans="1:9" s="6" customFormat="1" ht="24" customHeight="1" x14ac:dyDescent="0.2">
      <c r="A169" s="24">
        <v>10</v>
      </c>
      <c r="B169" s="99" t="s">
        <v>82</v>
      </c>
      <c r="C169" s="99"/>
      <c r="D169" s="14" t="s">
        <v>6</v>
      </c>
      <c r="E169" s="51">
        <v>1</v>
      </c>
      <c r="F169" s="15"/>
      <c r="G169" s="46">
        <f t="shared" si="14"/>
        <v>0</v>
      </c>
      <c r="H169" s="44">
        <v>0.22</v>
      </c>
      <c r="I169" s="49">
        <f t="shared" si="15"/>
        <v>0</v>
      </c>
    </row>
    <row r="170" spans="1:9" s="6" customFormat="1" ht="24" customHeight="1" x14ac:dyDescent="0.2">
      <c r="A170" s="24">
        <v>11</v>
      </c>
      <c r="B170" s="99" t="s">
        <v>83</v>
      </c>
      <c r="C170" s="99"/>
      <c r="D170" s="14" t="s">
        <v>6</v>
      </c>
      <c r="E170" s="51">
        <v>2</v>
      </c>
      <c r="F170" s="15"/>
      <c r="G170" s="46">
        <f t="shared" si="14"/>
        <v>0</v>
      </c>
      <c r="H170" s="44">
        <v>0.22</v>
      </c>
      <c r="I170" s="49">
        <f t="shared" si="15"/>
        <v>0</v>
      </c>
    </row>
    <row r="171" spans="1:9" s="6" customFormat="1" ht="24" customHeight="1" x14ac:dyDescent="0.2">
      <c r="A171" s="24">
        <v>12</v>
      </c>
      <c r="B171" s="99" t="s">
        <v>109</v>
      </c>
      <c r="C171" s="99"/>
      <c r="D171" s="14" t="s">
        <v>6</v>
      </c>
      <c r="E171" s="51">
        <v>2</v>
      </c>
      <c r="F171" s="15"/>
      <c r="G171" s="46">
        <f t="shared" si="14"/>
        <v>0</v>
      </c>
      <c r="H171" s="44">
        <v>0.22</v>
      </c>
      <c r="I171" s="49">
        <f t="shared" si="15"/>
        <v>0</v>
      </c>
    </row>
    <row r="172" spans="1:9" s="6" customFormat="1" ht="24" customHeight="1" x14ac:dyDescent="0.2">
      <c r="A172" s="24">
        <v>13</v>
      </c>
      <c r="B172" s="99" t="s">
        <v>86</v>
      </c>
      <c r="C172" s="99"/>
      <c r="D172" s="14" t="s">
        <v>6</v>
      </c>
      <c r="E172" s="51">
        <v>1</v>
      </c>
      <c r="F172" s="15"/>
      <c r="G172" s="46">
        <f t="shared" si="14"/>
        <v>0</v>
      </c>
      <c r="H172" s="44">
        <v>0.22</v>
      </c>
      <c r="I172" s="49">
        <f t="shared" si="15"/>
        <v>0</v>
      </c>
    </row>
    <row r="173" spans="1:9" s="6" customFormat="1" ht="24" customHeight="1" x14ac:dyDescent="0.2">
      <c r="A173" s="24">
        <v>14</v>
      </c>
      <c r="B173" s="99" t="s">
        <v>87</v>
      </c>
      <c r="C173" s="99"/>
      <c r="D173" s="14" t="s">
        <v>6</v>
      </c>
      <c r="E173" s="51">
        <v>3</v>
      </c>
      <c r="F173" s="15"/>
      <c r="G173" s="46">
        <f t="shared" si="14"/>
        <v>0</v>
      </c>
      <c r="H173" s="44">
        <v>0.22</v>
      </c>
      <c r="I173" s="49">
        <f t="shared" si="15"/>
        <v>0</v>
      </c>
    </row>
    <row r="174" spans="1:9" s="6" customFormat="1" ht="24" customHeight="1" x14ac:dyDescent="0.2">
      <c r="A174" s="24">
        <v>15</v>
      </c>
      <c r="B174" s="99" t="s">
        <v>53</v>
      </c>
      <c r="C174" s="99"/>
      <c r="D174" s="14" t="s">
        <v>7</v>
      </c>
      <c r="E174" s="51">
        <v>1</v>
      </c>
      <c r="F174" s="15"/>
      <c r="G174" s="46">
        <f t="shared" si="14"/>
        <v>0</v>
      </c>
      <c r="H174" s="44">
        <v>0.22</v>
      </c>
      <c r="I174" s="49">
        <f t="shared" si="15"/>
        <v>0</v>
      </c>
    </row>
    <row r="175" spans="1:9" s="5" customFormat="1" ht="25.5" customHeight="1" thickBot="1" x14ac:dyDescent="0.25">
      <c r="A175" s="95" t="s">
        <v>56</v>
      </c>
      <c r="B175" s="95"/>
      <c r="C175" s="95"/>
      <c r="D175" s="95"/>
      <c r="E175" s="95"/>
      <c r="F175" s="95"/>
      <c r="G175" s="95"/>
      <c r="H175" s="95"/>
      <c r="I175" s="38">
        <f>SUM(I160:I174)</f>
        <v>0</v>
      </c>
    </row>
    <row r="176" spans="1:9" s="3" customFormat="1" ht="30" customHeight="1" thickBot="1" x14ac:dyDescent="0.25">
      <c r="A176" s="104" t="s">
        <v>110</v>
      </c>
      <c r="B176" s="105"/>
      <c r="C176" s="105"/>
      <c r="D176" s="105"/>
      <c r="E176" s="105"/>
      <c r="F176" s="105"/>
      <c r="G176" s="105"/>
      <c r="H176" s="105"/>
      <c r="I176" s="106"/>
    </row>
    <row r="177" spans="1:9" s="3" customFormat="1" ht="30" customHeight="1" thickBot="1" x14ac:dyDescent="0.25">
      <c r="A177" s="29"/>
      <c r="B177" s="28"/>
      <c r="C177" s="28"/>
      <c r="D177" s="8" t="s">
        <v>0</v>
      </c>
      <c r="E177" s="45" t="s">
        <v>3</v>
      </c>
      <c r="F177" s="10" t="s">
        <v>4</v>
      </c>
      <c r="G177" s="11" t="s">
        <v>27</v>
      </c>
      <c r="H177" s="11" t="s">
        <v>2</v>
      </c>
      <c r="I177" s="12" t="s">
        <v>1</v>
      </c>
    </row>
    <row r="178" spans="1:9" s="6" customFormat="1" ht="24" customHeight="1" x14ac:dyDescent="0.2">
      <c r="A178" s="41">
        <v>1</v>
      </c>
      <c r="B178" s="103" t="s">
        <v>68</v>
      </c>
      <c r="C178" s="103"/>
      <c r="D178" s="42" t="s">
        <v>6</v>
      </c>
      <c r="E178" s="50">
        <v>4</v>
      </c>
      <c r="F178" s="43"/>
      <c r="G178" s="46">
        <f>E178*F178</f>
        <v>0</v>
      </c>
      <c r="H178" s="44">
        <v>0.22</v>
      </c>
      <c r="I178" s="49">
        <f>G178*1.22</f>
        <v>0</v>
      </c>
    </row>
    <row r="179" spans="1:9" s="6" customFormat="1" ht="24" customHeight="1" x14ac:dyDescent="0.2">
      <c r="A179" s="24">
        <v>2</v>
      </c>
      <c r="B179" s="99" t="s">
        <v>69</v>
      </c>
      <c r="C179" s="99"/>
      <c r="D179" s="14" t="s">
        <v>6</v>
      </c>
      <c r="E179" s="51">
        <v>1</v>
      </c>
      <c r="F179" s="15"/>
      <c r="G179" s="46">
        <f t="shared" ref="G179:G192" si="16">E179*F179</f>
        <v>0</v>
      </c>
      <c r="H179" s="44">
        <v>0.22</v>
      </c>
      <c r="I179" s="49">
        <f t="shared" ref="I179:I192" si="17">G179*1.22</f>
        <v>0</v>
      </c>
    </row>
    <row r="180" spans="1:9" s="6" customFormat="1" ht="24" customHeight="1" x14ac:dyDescent="0.2">
      <c r="A180" s="24">
        <v>3</v>
      </c>
      <c r="B180" s="99" t="s">
        <v>107</v>
      </c>
      <c r="C180" s="99"/>
      <c r="D180" s="14" t="s">
        <v>6</v>
      </c>
      <c r="E180" s="51">
        <v>1</v>
      </c>
      <c r="F180" s="15"/>
      <c r="G180" s="46">
        <f t="shared" si="16"/>
        <v>0</v>
      </c>
      <c r="H180" s="44">
        <v>0.22</v>
      </c>
      <c r="I180" s="49">
        <f t="shared" si="17"/>
        <v>0</v>
      </c>
    </row>
    <row r="181" spans="1:9" s="6" customFormat="1" ht="24" customHeight="1" x14ac:dyDescent="0.2">
      <c r="A181" s="24">
        <v>4</v>
      </c>
      <c r="B181" s="99" t="s">
        <v>71</v>
      </c>
      <c r="C181" s="99"/>
      <c r="D181" s="14" t="s">
        <v>6</v>
      </c>
      <c r="E181" s="51">
        <v>4</v>
      </c>
      <c r="F181" s="15"/>
      <c r="G181" s="46">
        <f t="shared" si="16"/>
        <v>0</v>
      </c>
      <c r="H181" s="44">
        <v>0.22</v>
      </c>
      <c r="I181" s="49">
        <f t="shared" si="17"/>
        <v>0</v>
      </c>
    </row>
    <row r="182" spans="1:9" s="6" customFormat="1" ht="24" customHeight="1" x14ac:dyDescent="0.2">
      <c r="A182" s="24">
        <v>5</v>
      </c>
      <c r="B182" s="99" t="s">
        <v>108</v>
      </c>
      <c r="C182" s="99"/>
      <c r="D182" s="14" t="s">
        <v>6</v>
      </c>
      <c r="E182" s="51">
        <v>4</v>
      </c>
      <c r="F182" s="15"/>
      <c r="G182" s="46">
        <f t="shared" si="16"/>
        <v>0</v>
      </c>
      <c r="H182" s="44">
        <v>0.22</v>
      </c>
      <c r="I182" s="49">
        <f t="shared" si="17"/>
        <v>0</v>
      </c>
    </row>
    <row r="183" spans="1:9" s="6" customFormat="1" ht="24" customHeight="1" x14ac:dyDescent="0.2">
      <c r="A183" s="24">
        <v>6</v>
      </c>
      <c r="B183" s="99" t="s">
        <v>76</v>
      </c>
      <c r="C183" s="99"/>
      <c r="D183" s="14" t="s">
        <v>6</v>
      </c>
      <c r="E183" s="51">
        <v>1</v>
      </c>
      <c r="F183" s="15"/>
      <c r="G183" s="46">
        <f t="shared" si="16"/>
        <v>0</v>
      </c>
      <c r="H183" s="44">
        <v>0.22</v>
      </c>
      <c r="I183" s="49">
        <f t="shared" si="17"/>
        <v>0</v>
      </c>
    </row>
    <row r="184" spans="1:9" s="6" customFormat="1" ht="24" customHeight="1" x14ac:dyDescent="0.2">
      <c r="A184" s="24">
        <v>7</v>
      </c>
      <c r="B184" s="99" t="s">
        <v>62</v>
      </c>
      <c r="C184" s="99"/>
      <c r="D184" s="14" t="s">
        <v>6</v>
      </c>
      <c r="E184" s="51">
        <v>13</v>
      </c>
      <c r="F184" s="15"/>
      <c r="G184" s="46">
        <f t="shared" si="16"/>
        <v>0</v>
      </c>
      <c r="H184" s="44">
        <v>0.22</v>
      </c>
      <c r="I184" s="49">
        <f t="shared" si="17"/>
        <v>0</v>
      </c>
    </row>
    <row r="185" spans="1:9" s="6" customFormat="1" ht="24" customHeight="1" x14ac:dyDescent="0.2">
      <c r="A185" s="24">
        <v>8</v>
      </c>
      <c r="B185" s="99" t="s">
        <v>78</v>
      </c>
      <c r="C185" s="99"/>
      <c r="D185" s="14" t="s">
        <v>6</v>
      </c>
      <c r="E185" s="51">
        <v>1</v>
      </c>
      <c r="F185" s="15"/>
      <c r="G185" s="46">
        <f t="shared" si="16"/>
        <v>0</v>
      </c>
      <c r="H185" s="44">
        <v>0.22</v>
      </c>
      <c r="I185" s="49">
        <f t="shared" si="17"/>
        <v>0</v>
      </c>
    </row>
    <row r="186" spans="1:9" s="6" customFormat="1" ht="24" customHeight="1" x14ac:dyDescent="0.2">
      <c r="A186" s="24">
        <v>9</v>
      </c>
      <c r="B186" s="99" t="s">
        <v>81</v>
      </c>
      <c r="C186" s="99"/>
      <c r="D186" s="14" t="s">
        <v>6</v>
      </c>
      <c r="E186" s="51">
        <v>1</v>
      </c>
      <c r="F186" s="15"/>
      <c r="G186" s="46">
        <f t="shared" si="16"/>
        <v>0</v>
      </c>
      <c r="H186" s="44">
        <v>0.22</v>
      </c>
      <c r="I186" s="49">
        <f t="shared" si="17"/>
        <v>0</v>
      </c>
    </row>
    <row r="187" spans="1:9" s="6" customFormat="1" ht="24" customHeight="1" x14ac:dyDescent="0.2">
      <c r="A187" s="24">
        <v>10</v>
      </c>
      <c r="B187" s="99" t="s">
        <v>82</v>
      </c>
      <c r="C187" s="99"/>
      <c r="D187" s="14" t="s">
        <v>6</v>
      </c>
      <c r="E187" s="51">
        <v>1</v>
      </c>
      <c r="F187" s="15"/>
      <c r="G187" s="46">
        <f t="shared" si="16"/>
        <v>0</v>
      </c>
      <c r="H187" s="44">
        <v>0.22</v>
      </c>
      <c r="I187" s="49">
        <f t="shared" si="17"/>
        <v>0</v>
      </c>
    </row>
    <row r="188" spans="1:9" s="6" customFormat="1" ht="24" customHeight="1" x14ac:dyDescent="0.2">
      <c r="A188" s="24">
        <v>11</v>
      </c>
      <c r="B188" s="99" t="s">
        <v>83</v>
      </c>
      <c r="C188" s="99"/>
      <c r="D188" s="14" t="s">
        <v>6</v>
      </c>
      <c r="E188" s="51">
        <v>2</v>
      </c>
      <c r="F188" s="15"/>
      <c r="G188" s="46">
        <f t="shared" si="16"/>
        <v>0</v>
      </c>
      <c r="H188" s="44">
        <v>0.22</v>
      </c>
      <c r="I188" s="49">
        <f t="shared" si="17"/>
        <v>0</v>
      </c>
    </row>
    <row r="189" spans="1:9" s="6" customFormat="1" ht="24" customHeight="1" x14ac:dyDescent="0.2">
      <c r="A189" s="24">
        <v>12</v>
      </c>
      <c r="B189" s="99" t="s">
        <v>109</v>
      </c>
      <c r="C189" s="99"/>
      <c r="D189" s="14" t="s">
        <v>6</v>
      </c>
      <c r="E189" s="51">
        <v>2</v>
      </c>
      <c r="F189" s="15"/>
      <c r="G189" s="46">
        <f t="shared" si="16"/>
        <v>0</v>
      </c>
      <c r="H189" s="44">
        <v>0.22</v>
      </c>
      <c r="I189" s="49">
        <f t="shared" si="17"/>
        <v>0</v>
      </c>
    </row>
    <row r="190" spans="1:9" s="6" customFormat="1" ht="24" customHeight="1" x14ac:dyDescent="0.2">
      <c r="A190" s="24">
        <v>13</v>
      </c>
      <c r="B190" s="99" t="s">
        <v>86</v>
      </c>
      <c r="C190" s="99"/>
      <c r="D190" s="14" t="s">
        <v>6</v>
      </c>
      <c r="E190" s="51">
        <v>1</v>
      </c>
      <c r="F190" s="15"/>
      <c r="G190" s="46">
        <f t="shared" si="16"/>
        <v>0</v>
      </c>
      <c r="H190" s="44">
        <v>0.22</v>
      </c>
      <c r="I190" s="49">
        <f t="shared" si="17"/>
        <v>0</v>
      </c>
    </row>
    <row r="191" spans="1:9" s="6" customFormat="1" ht="24" customHeight="1" x14ac:dyDescent="0.2">
      <c r="A191" s="24">
        <v>14</v>
      </c>
      <c r="B191" s="99" t="s">
        <v>87</v>
      </c>
      <c r="C191" s="99"/>
      <c r="D191" s="14" t="s">
        <v>6</v>
      </c>
      <c r="E191" s="51">
        <v>3</v>
      </c>
      <c r="F191" s="15"/>
      <c r="G191" s="46">
        <f t="shared" si="16"/>
        <v>0</v>
      </c>
      <c r="H191" s="44">
        <v>0.22</v>
      </c>
      <c r="I191" s="49">
        <f t="shared" si="17"/>
        <v>0</v>
      </c>
    </row>
    <row r="192" spans="1:9" s="6" customFormat="1" ht="24" customHeight="1" x14ac:dyDescent="0.2">
      <c r="A192" s="24">
        <v>15</v>
      </c>
      <c r="B192" s="99" t="s">
        <v>53</v>
      </c>
      <c r="C192" s="99"/>
      <c r="D192" s="14" t="s">
        <v>7</v>
      </c>
      <c r="E192" s="51">
        <v>1</v>
      </c>
      <c r="F192" s="15"/>
      <c r="G192" s="46">
        <f t="shared" si="16"/>
        <v>0</v>
      </c>
      <c r="H192" s="44">
        <v>0.22</v>
      </c>
      <c r="I192" s="49">
        <f t="shared" si="17"/>
        <v>0</v>
      </c>
    </row>
    <row r="193" spans="1:9" s="5" customFormat="1" ht="25.5" customHeight="1" thickBot="1" x14ac:dyDescent="0.25">
      <c r="A193" s="95" t="s">
        <v>56</v>
      </c>
      <c r="B193" s="95"/>
      <c r="C193" s="95"/>
      <c r="D193" s="95"/>
      <c r="E193" s="95"/>
      <c r="F193" s="95"/>
      <c r="G193" s="95"/>
      <c r="H193" s="95"/>
      <c r="I193" s="38">
        <f>SUM(I178:I192)</f>
        <v>0</v>
      </c>
    </row>
    <row r="194" spans="1:9" s="3" customFormat="1" ht="30" customHeight="1" thickBot="1" x14ac:dyDescent="0.25">
      <c r="A194" s="104" t="s">
        <v>111</v>
      </c>
      <c r="B194" s="105"/>
      <c r="C194" s="105"/>
      <c r="D194" s="105"/>
      <c r="E194" s="105"/>
      <c r="F194" s="105"/>
      <c r="G194" s="105"/>
      <c r="H194" s="105"/>
      <c r="I194" s="106"/>
    </row>
    <row r="195" spans="1:9" s="3" customFormat="1" ht="30" customHeight="1" thickBot="1" x14ac:dyDescent="0.25">
      <c r="A195" s="29"/>
      <c r="B195" s="28"/>
      <c r="C195" s="28"/>
      <c r="D195" s="8" t="s">
        <v>0</v>
      </c>
      <c r="E195" s="45" t="s">
        <v>3</v>
      </c>
      <c r="F195" s="10" t="s">
        <v>4</v>
      </c>
      <c r="G195" s="11" t="s">
        <v>27</v>
      </c>
      <c r="H195" s="11" t="s">
        <v>2</v>
      </c>
      <c r="I195" s="12" t="s">
        <v>1</v>
      </c>
    </row>
    <row r="196" spans="1:9" s="6" customFormat="1" ht="24" customHeight="1" x14ac:dyDescent="0.2">
      <c r="A196" s="41">
        <v>1</v>
      </c>
      <c r="B196" s="103" t="s">
        <v>30</v>
      </c>
      <c r="C196" s="103"/>
      <c r="D196" s="42" t="s">
        <v>6</v>
      </c>
      <c r="E196" s="50">
        <v>3</v>
      </c>
      <c r="F196" s="43"/>
      <c r="G196" s="46">
        <f>E196*F196</f>
        <v>0</v>
      </c>
      <c r="H196" s="44">
        <v>0.22</v>
      </c>
      <c r="I196" s="49">
        <f>G196*1.22</f>
        <v>0</v>
      </c>
    </row>
    <row r="197" spans="1:9" s="6" customFormat="1" ht="24" customHeight="1" x14ac:dyDescent="0.2">
      <c r="A197" s="24">
        <v>2</v>
      </c>
      <c r="B197" s="99" t="s">
        <v>60</v>
      </c>
      <c r="C197" s="99"/>
      <c r="D197" s="14" t="s">
        <v>6</v>
      </c>
      <c r="E197" s="51">
        <v>4</v>
      </c>
      <c r="F197" s="15"/>
      <c r="G197" s="46">
        <f t="shared" ref="G197:G212" si="18">E197*F197</f>
        <v>0</v>
      </c>
      <c r="H197" s="44">
        <v>0.22</v>
      </c>
      <c r="I197" s="49">
        <f t="shared" ref="I197:I212" si="19">G197*1.22</f>
        <v>0</v>
      </c>
    </row>
    <row r="198" spans="1:9" s="6" customFormat="1" ht="24" customHeight="1" x14ac:dyDescent="0.2">
      <c r="A198" s="24">
        <v>3</v>
      </c>
      <c r="B198" s="99" t="s">
        <v>92</v>
      </c>
      <c r="C198" s="99"/>
      <c r="D198" s="14" t="s">
        <v>6</v>
      </c>
      <c r="E198" s="51">
        <v>32</v>
      </c>
      <c r="F198" s="15"/>
      <c r="G198" s="46">
        <f t="shared" si="18"/>
        <v>0</v>
      </c>
      <c r="H198" s="44">
        <v>0.22</v>
      </c>
      <c r="I198" s="49">
        <f t="shared" si="19"/>
        <v>0</v>
      </c>
    </row>
    <row r="199" spans="1:9" s="6" customFormat="1" ht="24" customHeight="1" x14ac:dyDescent="0.2">
      <c r="A199" s="24">
        <v>4</v>
      </c>
      <c r="B199" s="99" t="s">
        <v>112</v>
      </c>
      <c r="C199" s="99"/>
      <c r="D199" s="14" t="s">
        <v>6</v>
      </c>
      <c r="E199" s="51">
        <v>16</v>
      </c>
      <c r="F199" s="15"/>
      <c r="G199" s="46">
        <f t="shared" si="18"/>
        <v>0</v>
      </c>
      <c r="H199" s="44">
        <v>0.22</v>
      </c>
      <c r="I199" s="49">
        <f t="shared" si="19"/>
        <v>0</v>
      </c>
    </row>
    <row r="200" spans="1:9" s="6" customFormat="1" ht="24" customHeight="1" x14ac:dyDescent="0.2">
      <c r="A200" s="24">
        <v>5</v>
      </c>
      <c r="B200" s="99" t="s">
        <v>93</v>
      </c>
      <c r="C200" s="99"/>
      <c r="D200" s="14" t="s">
        <v>6</v>
      </c>
      <c r="E200" s="51">
        <v>1</v>
      </c>
      <c r="F200" s="15"/>
      <c r="G200" s="46">
        <f t="shared" si="18"/>
        <v>0</v>
      </c>
      <c r="H200" s="44">
        <v>0.22</v>
      </c>
      <c r="I200" s="49">
        <f t="shared" si="19"/>
        <v>0</v>
      </c>
    </row>
    <row r="201" spans="1:9" s="6" customFormat="1" ht="24" customHeight="1" x14ac:dyDescent="0.2">
      <c r="A201" s="24">
        <v>6</v>
      </c>
      <c r="B201" s="99" t="s">
        <v>94</v>
      </c>
      <c r="C201" s="99"/>
      <c r="D201" s="14" t="s">
        <v>6</v>
      </c>
      <c r="E201" s="51">
        <v>32</v>
      </c>
      <c r="F201" s="15"/>
      <c r="G201" s="46">
        <f t="shared" si="18"/>
        <v>0</v>
      </c>
      <c r="H201" s="44">
        <v>0.22</v>
      </c>
      <c r="I201" s="49">
        <f t="shared" si="19"/>
        <v>0</v>
      </c>
    </row>
    <row r="202" spans="1:9" s="6" customFormat="1" ht="24" customHeight="1" x14ac:dyDescent="0.2">
      <c r="A202" s="24">
        <v>7</v>
      </c>
      <c r="B202" s="99" t="s">
        <v>95</v>
      </c>
      <c r="C202" s="99"/>
      <c r="D202" s="14" t="s">
        <v>6</v>
      </c>
      <c r="E202" s="51">
        <v>2</v>
      </c>
      <c r="F202" s="15"/>
      <c r="G202" s="46">
        <f t="shared" si="18"/>
        <v>0</v>
      </c>
      <c r="H202" s="44">
        <v>0.22</v>
      </c>
      <c r="I202" s="49">
        <f t="shared" si="19"/>
        <v>0</v>
      </c>
    </row>
    <row r="203" spans="1:9" s="6" customFormat="1" ht="24" customHeight="1" x14ac:dyDescent="0.2">
      <c r="A203" s="24">
        <v>8</v>
      </c>
      <c r="B203" s="99" t="s">
        <v>113</v>
      </c>
      <c r="C203" s="99"/>
      <c r="D203" s="14" t="s">
        <v>6</v>
      </c>
      <c r="E203" s="51">
        <v>2</v>
      </c>
      <c r="F203" s="15"/>
      <c r="G203" s="46">
        <f t="shared" si="18"/>
        <v>0</v>
      </c>
      <c r="H203" s="44">
        <v>0.22</v>
      </c>
      <c r="I203" s="49">
        <f t="shared" si="19"/>
        <v>0</v>
      </c>
    </row>
    <row r="204" spans="1:9" s="6" customFormat="1" ht="24" customHeight="1" x14ac:dyDescent="0.2">
      <c r="A204" s="24">
        <v>9</v>
      </c>
      <c r="B204" s="99" t="s">
        <v>114</v>
      </c>
      <c r="C204" s="99"/>
      <c r="D204" s="14" t="s">
        <v>6</v>
      </c>
      <c r="E204" s="51">
        <v>1</v>
      </c>
      <c r="F204" s="15"/>
      <c r="G204" s="46">
        <f t="shared" si="18"/>
        <v>0</v>
      </c>
      <c r="H204" s="44">
        <v>0.22</v>
      </c>
      <c r="I204" s="49">
        <f t="shared" si="19"/>
        <v>0</v>
      </c>
    </row>
    <row r="205" spans="1:9" s="6" customFormat="1" ht="24" customHeight="1" x14ac:dyDescent="0.2">
      <c r="A205" s="24">
        <v>10</v>
      </c>
      <c r="B205" s="99" t="s">
        <v>96</v>
      </c>
      <c r="C205" s="99"/>
      <c r="D205" s="14" t="s">
        <v>6</v>
      </c>
      <c r="E205" s="51">
        <v>1</v>
      </c>
      <c r="F205" s="15"/>
      <c r="G205" s="46">
        <f t="shared" si="18"/>
        <v>0</v>
      </c>
      <c r="H205" s="44">
        <v>0.22</v>
      </c>
      <c r="I205" s="49">
        <f t="shared" si="19"/>
        <v>0</v>
      </c>
    </row>
    <row r="206" spans="1:9" s="6" customFormat="1" ht="24" customHeight="1" x14ac:dyDescent="0.2">
      <c r="A206" s="24">
        <v>11</v>
      </c>
      <c r="B206" s="99" t="s">
        <v>83</v>
      </c>
      <c r="C206" s="99"/>
      <c r="D206" s="14" t="s">
        <v>6</v>
      </c>
      <c r="E206" s="51">
        <v>2</v>
      </c>
      <c r="F206" s="15"/>
      <c r="G206" s="46">
        <f t="shared" si="18"/>
        <v>0</v>
      </c>
      <c r="H206" s="44">
        <v>0.22</v>
      </c>
      <c r="I206" s="49">
        <f t="shared" si="19"/>
        <v>0</v>
      </c>
    </row>
    <row r="207" spans="1:9" s="6" customFormat="1" ht="24" customHeight="1" x14ac:dyDescent="0.2">
      <c r="A207" s="24">
        <v>12</v>
      </c>
      <c r="B207" s="99" t="s">
        <v>115</v>
      </c>
      <c r="C207" s="99"/>
      <c r="D207" s="14" t="s">
        <v>6</v>
      </c>
      <c r="E207" s="51">
        <v>1</v>
      </c>
      <c r="F207" s="15"/>
      <c r="G207" s="46">
        <f t="shared" si="18"/>
        <v>0</v>
      </c>
      <c r="H207" s="44">
        <v>0.22</v>
      </c>
      <c r="I207" s="49">
        <f t="shared" si="19"/>
        <v>0</v>
      </c>
    </row>
    <row r="208" spans="1:9" s="6" customFormat="1" ht="24" customHeight="1" x14ac:dyDescent="0.2">
      <c r="A208" s="24">
        <v>13</v>
      </c>
      <c r="B208" s="99" t="s">
        <v>99</v>
      </c>
      <c r="C208" s="99"/>
      <c r="D208" s="14" t="s">
        <v>6</v>
      </c>
      <c r="E208" s="51">
        <v>3</v>
      </c>
      <c r="F208" s="15"/>
      <c r="G208" s="46">
        <f t="shared" si="18"/>
        <v>0</v>
      </c>
      <c r="H208" s="44">
        <v>0.22</v>
      </c>
      <c r="I208" s="49">
        <f t="shared" si="19"/>
        <v>0</v>
      </c>
    </row>
    <row r="209" spans="1:9" s="6" customFormat="1" ht="24" customHeight="1" x14ac:dyDescent="0.2">
      <c r="A209" s="24">
        <v>14</v>
      </c>
      <c r="B209" s="99" t="s">
        <v>47</v>
      </c>
      <c r="C209" s="99"/>
      <c r="D209" s="14" t="s">
        <v>6</v>
      </c>
      <c r="E209" s="51">
        <v>1</v>
      </c>
      <c r="F209" s="15"/>
      <c r="G209" s="46">
        <f t="shared" si="18"/>
        <v>0</v>
      </c>
      <c r="H209" s="44">
        <v>0.22</v>
      </c>
      <c r="I209" s="49">
        <f t="shared" si="19"/>
        <v>0</v>
      </c>
    </row>
    <row r="210" spans="1:9" s="6" customFormat="1" ht="24" customHeight="1" x14ac:dyDescent="0.2">
      <c r="A210" s="24">
        <v>15</v>
      </c>
      <c r="B210" s="99" t="s">
        <v>101</v>
      </c>
      <c r="C210" s="99"/>
      <c r="D210" s="14" t="s">
        <v>6</v>
      </c>
      <c r="E210" s="51">
        <v>2</v>
      </c>
      <c r="F210" s="15"/>
      <c r="G210" s="46">
        <f t="shared" si="18"/>
        <v>0</v>
      </c>
      <c r="H210" s="44">
        <v>0.22</v>
      </c>
      <c r="I210" s="49">
        <f t="shared" si="19"/>
        <v>0</v>
      </c>
    </row>
    <row r="211" spans="1:9" s="6" customFormat="1" ht="24" customHeight="1" x14ac:dyDescent="0.2">
      <c r="A211" s="24">
        <v>16</v>
      </c>
      <c r="B211" s="99" t="s">
        <v>116</v>
      </c>
      <c r="C211" s="99"/>
      <c r="D211" s="14" t="s">
        <v>6</v>
      </c>
      <c r="E211" s="51">
        <v>1</v>
      </c>
      <c r="F211" s="15"/>
      <c r="G211" s="46">
        <f t="shared" si="18"/>
        <v>0</v>
      </c>
      <c r="H211" s="44">
        <v>0.22</v>
      </c>
      <c r="I211" s="49">
        <f t="shared" si="19"/>
        <v>0</v>
      </c>
    </row>
    <row r="212" spans="1:9" s="6" customFormat="1" ht="24" customHeight="1" x14ac:dyDescent="0.2">
      <c r="A212" s="24">
        <v>17</v>
      </c>
      <c r="B212" s="99" t="s">
        <v>53</v>
      </c>
      <c r="C212" s="99"/>
      <c r="D212" s="14" t="s">
        <v>7</v>
      </c>
      <c r="E212" s="51">
        <v>1</v>
      </c>
      <c r="F212" s="15"/>
      <c r="G212" s="46">
        <f t="shared" si="18"/>
        <v>0</v>
      </c>
      <c r="H212" s="44">
        <v>0.22</v>
      </c>
      <c r="I212" s="49">
        <f t="shared" si="19"/>
        <v>0</v>
      </c>
    </row>
    <row r="213" spans="1:9" s="5" customFormat="1" ht="25.5" customHeight="1" thickBot="1" x14ac:dyDescent="0.25">
      <c r="A213" s="95" t="s">
        <v>56</v>
      </c>
      <c r="B213" s="95"/>
      <c r="C213" s="95"/>
      <c r="D213" s="95"/>
      <c r="E213" s="95"/>
      <c r="F213" s="95"/>
      <c r="G213" s="95"/>
      <c r="H213" s="95"/>
      <c r="I213" s="38">
        <f>SUM(I196:I212)</f>
        <v>0</v>
      </c>
    </row>
    <row r="214" spans="1:9" s="3" customFormat="1" ht="30" customHeight="1" thickBot="1" x14ac:dyDescent="0.25">
      <c r="A214" s="104" t="s">
        <v>117</v>
      </c>
      <c r="B214" s="105"/>
      <c r="C214" s="105"/>
      <c r="D214" s="105"/>
      <c r="E214" s="105"/>
      <c r="F214" s="105"/>
      <c r="G214" s="105"/>
      <c r="H214" s="105"/>
      <c r="I214" s="106"/>
    </row>
    <row r="215" spans="1:9" s="3" customFormat="1" ht="30" customHeight="1" thickBot="1" x14ac:dyDescent="0.25">
      <c r="A215" s="29"/>
      <c r="B215" s="28"/>
      <c r="C215" s="28"/>
      <c r="D215" s="8" t="s">
        <v>0</v>
      </c>
      <c r="E215" s="45" t="s">
        <v>3</v>
      </c>
      <c r="F215" s="10" t="s">
        <v>4</v>
      </c>
      <c r="G215" s="11" t="s">
        <v>27</v>
      </c>
      <c r="H215" s="11" t="s">
        <v>2</v>
      </c>
      <c r="I215" s="12" t="s">
        <v>1</v>
      </c>
    </row>
    <row r="216" spans="1:9" s="6" customFormat="1" ht="24" customHeight="1" x14ac:dyDescent="0.2">
      <c r="A216" s="41">
        <v>1</v>
      </c>
      <c r="B216" s="103" t="s">
        <v>30</v>
      </c>
      <c r="C216" s="103"/>
      <c r="D216" s="42" t="s">
        <v>6</v>
      </c>
      <c r="E216" s="50">
        <v>3</v>
      </c>
      <c r="F216" s="43"/>
      <c r="G216" s="46">
        <f>E216*F216</f>
        <v>0</v>
      </c>
      <c r="H216" s="44">
        <v>0.22</v>
      </c>
      <c r="I216" s="49">
        <f>G216*1.22</f>
        <v>0</v>
      </c>
    </row>
    <row r="217" spans="1:9" s="6" customFormat="1" ht="24" customHeight="1" x14ac:dyDescent="0.2">
      <c r="A217" s="24">
        <v>2</v>
      </c>
      <c r="B217" s="99" t="s">
        <v>60</v>
      </c>
      <c r="C217" s="99"/>
      <c r="D217" s="14" t="s">
        <v>6</v>
      </c>
      <c r="E217" s="51">
        <v>4</v>
      </c>
      <c r="F217" s="15"/>
      <c r="G217" s="46">
        <f t="shared" ref="G217:G233" si="20">E217*F217</f>
        <v>0</v>
      </c>
      <c r="H217" s="44">
        <v>0.22</v>
      </c>
      <c r="I217" s="49">
        <f t="shared" ref="I217:I233" si="21">G217*1.22</f>
        <v>0</v>
      </c>
    </row>
    <row r="218" spans="1:9" s="6" customFormat="1" ht="24" customHeight="1" x14ac:dyDescent="0.2">
      <c r="A218" s="24">
        <v>3</v>
      </c>
      <c r="B218" s="99" t="s">
        <v>92</v>
      </c>
      <c r="C218" s="99"/>
      <c r="D218" s="14" t="s">
        <v>6</v>
      </c>
      <c r="E218" s="51">
        <v>64</v>
      </c>
      <c r="F218" s="15"/>
      <c r="G218" s="46">
        <f t="shared" si="20"/>
        <v>0</v>
      </c>
      <c r="H218" s="44">
        <v>0.22</v>
      </c>
      <c r="I218" s="49">
        <f t="shared" si="21"/>
        <v>0</v>
      </c>
    </row>
    <row r="219" spans="1:9" s="6" customFormat="1" ht="24" customHeight="1" x14ac:dyDescent="0.2">
      <c r="A219" s="24">
        <v>4</v>
      </c>
      <c r="B219" s="99" t="s">
        <v>75</v>
      </c>
      <c r="C219" s="99"/>
      <c r="D219" s="14" t="s">
        <v>6</v>
      </c>
      <c r="E219" s="51">
        <v>32</v>
      </c>
      <c r="F219" s="15"/>
      <c r="G219" s="46">
        <f t="shared" si="20"/>
        <v>0</v>
      </c>
      <c r="H219" s="44">
        <v>0.22</v>
      </c>
      <c r="I219" s="49">
        <f t="shared" si="21"/>
        <v>0</v>
      </c>
    </row>
    <row r="220" spans="1:9" s="6" customFormat="1" ht="24" customHeight="1" x14ac:dyDescent="0.2">
      <c r="A220" s="24">
        <v>5</v>
      </c>
      <c r="B220" s="99" t="s">
        <v>118</v>
      </c>
      <c r="C220" s="99"/>
      <c r="D220" s="14" t="s">
        <v>6</v>
      </c>
      <c r="E220" s="51">
        <v>1</v>
      </c>
      <c r="F220" s="15"/>
      <c r="G220" s="46">
        <f t="shared" si="20"/>
        <v>0</v>
      </c>
      <c r="H220" s="44">
        <v>0.22</v>
      </c>
      <c r="I220" s="49">
        <f t="shared" si="21"/>
        <v>0</v>
      </c>
    </row>
    <row r="221" spans="1:9" s="6" customFormat="1" ht="24" customHeight="1" x14ac:dyDescent="0.2">
      <c r="A221" s="24">
        <v>6</v>
      </c>
      <c r="B221" s="99" t="s">
        <v>93</v>
      </c>
      <c r="C221" s="99"/>
      <c r="D221" s="14" t="s">
        <v>6</v>
      </c>
      <c r="E221" s="51">
        <v>1</v>
      </c>
      <c r="F221" s="15"/>
      <c r="G221" s="46">
        <f t="shared" si="20"/>
        <v>0</v>
      </c>
      <c r="H221" s="44">
        <v>0.22</v>
      </c>
      <c r="I221" s="49">
        <f t="shared" si="21"/>
        <v>0</v>
      </c>
    </row>
    <row r="222" spans="1:9" s="6" customFormat="1" ht="24" customHeight="1" x14ac:dyDescent="0.2">
      <c r="A222" s="24">
        <v>7</v>
      </c>
      <c r="B222" s="99" t="s">
        <v>94</v>
      </c>
      <c r="C222" s="99"/>
      <c r="D222" s="14" t="s">
        <v>6</v>
      </c>
      <c r="E222" s="51">
        <v>64</v>
      </c>
      <c r="F222" s="15"/>
      <c r="G222" s="46">
        <f t="shared" si="20"/>
        <v>0</v>
      </c>
      <c r="H222" s="44">
        <v>0.22</v>
      </c>
      <c r="I222" s="49">
        <f t="shared" si="21"/>
        <v>0</v>
      </c>
    </row>
    <row r="223" spans="1:9" s="6" customFormat="1" ht="24" customHeight="1" x14ac:dyDescent="0.2">
      <c r="A223" s="24">
        <v>8</v>
      </c>
      <c r="B223" s="99" t="s">
        <v>95</v>
      </c>
      <c r="C223" s="99"/>
      <c r="D223" s="14" t="s">
        <v>6</v>
      </c>
      <c r="E223" s="51">
        <v>2</v>
      </c>
      <c r="F223" s="15"/>
      <c r="G223" s="46">
        <f t="shared" si="20"/>
        <v>0</v>
      </c>
      <c r="H223" s="44">
        <v>0.22</v>
      </c>
      <c r="I223" s="49">
        <f t="shared" si="21"/>
        <v>0</v>
      </c>
    </row>
    <row r="224" spans="1:9" s="6" customFormat="1" ht="24" customHeight="1" x14ac:dyDescent="0.2">
      <c r="A224" s="24">
        <v>9</v>
      </c>
      <c r="B224" s="99" t="s">
        <v>113</v>
      </c>
      <c r="C224" s="99"/>
      <c r="D224" s="14" t="s">
        <v>6</v>
      </c>
      <c r="E224" s="51">
        <v>2</v>
      </c>
      <c r="F224" s="15"/>
      <c r="G224" s="46">
        <f t="shared" si="20"/>
        <v>0</v>
      </c>
      <c r="H224" s="44">
        <v>0.22</v>
      </c>
      <c r="I224" s="49">
        <f t="shared" si="21"/>
        <v>0</v>
      </c>
    </row>
    <row r="225" spans="1:12" s="6" customFormat="1" ht="24" customHeight="1" x14ac:dyDescent="0.2">
      <c r="A225" s="24">
        <v>10</v>
      </c>
      <c r="B225" s="99" t="s">
        <v>114</v>
      </c>
      <c r="C225" s="99"/>
      <c r="D225" s="14" t="s">
        <v>6</v>
      </c>
      <c r="E225" s="51">
        <v>1</v>
      </c>
      <c r="F225" s="15"/>
      <c r="G225" s="46">
        <f t="shared" si="20"/>
        <v>0</v>
      </c>
      <c r="H225" s="44">
        <v>0.22</v>
      </c>
      <c r="I225" s="49">
        <f t="shared" si="21"/>
        <v>0</v>
      </c>
    </row>
    <row r="226" spans="1:12" s="6" customFormat="1" ht="24" customHeight="1" x14ac:dyDescent="0.2">
      <c r="A226" s="24">
        <v>11</v>
      </c>
      <c r="B226" s="99" t="s">
        <v>96</v>
      </c>
      <c r="C226" s="99"/>
      <c r="D226" s="14" t="s">
        <v>6</v>
      </c>
      <c r="E226" s="51">
        <v>1</v>
      </c>
      <c r="F226" s="15"/>
      <c r="G226" s="46">
        <f t="shared" si="20"/>
        <v>0</v>
      </c>
      <c r="H226" s="44">
        <v>0.22</v>
      </c>
      <c r="I226" s="49">
        <f t="shared" si="21"/>
        <v>0</v>
      </c>
    </row>
    <row r="227" spans="1:12" s="6" customFormat="1" ht="24" customHeight="1" x14ac:dyDescent="0.2">
      <c r="A227" s="24">
        <v>12</v>
      </c>
      <c r="B227" s="99" t="s">
        <v>83</v>
      </c>
      <c r="C227" s="99"/>
      <c r="D227" s="14" t="s">
        <v>6</v>
      </c>
      <c r="E227" s="51">
        <v>2</v>
      </c>
      <c r="F227" s="15"/>
      <c r="G227" s="46">
        <f t="shared" si="20"/>
        <v>0</v>
      </c>
      <c r="H227" s="44">
        <v>0.22</v>
      </c>
      <c r="I227" s="49">
        <f t="shared" si="21"/>
        <v>0</v>
      </c>
    </row>
    <row r="228" spans="1:12" s="6" customFormat="1" ht="24" customHeight="1" x14ac:dyDescent="0.2">
      <c r="A228" s="24">
        <v>13</v>
      </c>
      <c r="B228" s="99" t="s">
        <v>115</v>
      </c>
      <c r="C228" s="99"/>
      <c r="D228" s="14" t="s">
        <v>6</v>
      </c>
      <c r="E228" s="51">
        <v>1</v>
      </c>
      <c r="F228" s="15"/>
      <c r="G228" s="46">
        <f t="shared" si="20"/>
        <v>0</v>
      </c>
      <c r="H228" s="44">
        <v>0.22</v>
      </c>
      <c r="I228" s="49">
        <f t="shared" si="21"/>
        <v>0</v>
      </c>
    </row>
    <row r="229" spans="1:12" s="6" customFormat="1" ht="24" customHeight="1" x14ac:dyDescent="0.2">
      <c r="A229" s="24">
        <v>14</v>
      </c>
      <c r="B229" s="99" t="s">
        <v>99</v>
      </c>
      <c r="C229" s="99"/>
      <c r="D229" s="14" t="s">
        <v>6</v>
      </c>
      <c r="E229" s="51">
        <v>3</v>
      </c>
      <c r="F229" s="15"/>
      <c r="G229" s="46">
        <f t="shared" si="20"/>
        <v>0</v>
      </c>
      <c r="H229" s="44">
        <v>0.22</v>
      </c>
      <c r="I229" s="49">
        <f t="shared" si="21"/>
        <v>0</v>
      </c>
    </row>
    <row r="230" spans="1:12" s="6" customFormat="1" ht="24" customHeight="1" x14ac:dyDescent="0.2">
      <c r="A230" s="24">
        <v>15</v>
      </c>
      <c r="B230" s="99" t="s">
        <v>47</v>
      </c>
      <c r="C230" s="99"/>
      <c r="D230" s="14" t="s">
        <v>6</v>
      </c>
      <c r="E230" s="51">
        <v>1</v>
      </c>
      <c r="F230" s="15"/>
      <c r="G230" s="46">
        <f t="shared" si="20"/>
        <v>0</v>
      </c>
      <c r="H230" s="44">
        <v>0.22</v>
      </c>
      <c r="I230" s="49">
        <f t="shared" si="21"/>
        <v>0</v>
      </c>
    </row>
    <row r="231" spans="1:12" s="6" customFormat="1" ht="24" customHeight="1" x14ac:dyDescent="0.2">
      <c r="A231" s="24">
        <v>16</v>
      </c>
      <c r="B231" s="99" t="s">
        <v>101</v>
      </c>
      <c r="C231" s="99"/>
      <c r="D231" s="14" t="s">
        <v>6</v>
      </c>
      <c r="E231" s="51">
        <v>2</v>
      </c>
      <c r="F231" s="15"/>
      <c r="G231" s="46">
        <f t="shared" si="20"/>
        <v>0</v>
      </c>
      <c r="H231" s="44">
        <v>0.22</v>
      </c>
      <c r="I231" s="49">
        <f t="shared" si="21"/>
        <v>0</v>
      </c>
    </row>
    <row r="232" spans="1:12" s="6" customFormat="1" ht="24" customHeight="1" x14ac:dyDescent="0.2">
      <c r="A232" s="24">
        <v>17</v>
      </c>
      <c r="B232" s="99" t="s">
        <v>116</v>
      </c>
      <c r="C232" s="99"/>
      <c r="D232" s="14" t="s">
        <v>6</v>
      </c>
      <c r="E232" s="51">
        <v>1</v>
      </c>
      <c r="F232" s="15"/>
      <c r="G232" s="46">
        <f t="shared" si="20"/>
        <v>0</v>
      </c>
      <c r="H232" s="44">
        <v>0.22</v>
      </c>
      <c r="I232" s="49">
        <f t="shared" si="21"/>
        <v>0</v>
      </c>
    </row>
    <row r="233" spans="1:12" s="6" customFormat="1" ht="24" customHeight="1" x14ac:dyDescent="0.2">
      <c r="A233" s="24">
        <v>18</v>
      </c>
      <c r="B233" s="99" t="s">
        <v>53</v>
      </c>
      <c r="C233" s="99"/>
      <c r="D233" s="14" t="s">
        <v>7</v>
      </c>
      <c r="E233" s="51">
        <v>1</v>
      </c>
      <c r="F233" s="15"/>
      <c r="G233" s="46">
        <f t="shared" si="20"/>
        <v>0</v>
      </c>
      <c r="H233" s="44">
        <v>0.22</v>
      </c>
      <c r="I233" s="49">
        <f t="shared" si="21"/>
        <v>0</v>
      </c>
    </row>
    <row r="234" spans="1:12" s="5" customFormat="1" ht="25.5" customHeight="1" thickBot="1" x14ac:dyDescent="0.25">
      <c r="A234" s="95" t="s">
        <v>56</v>
      </c>
      <c r="B234" s="95"/>
      <c r="C234" s="95"/>
      <c r="D234" s="95"/>
      <c r="E234" s="95"/>
      <c r="F234" s="95"/>
      <c r="G234" s="95"/>
      <c r="H234" s="95"/>
      <c r="I234" s="38">
        <f>SUM(I216:I233)</f>
        <v>0</v>
      </c>
    </row>
    <row r="235" spans="1:12" s="5" customFormat="1" ht="30" customHeight="1" thickBot="1" x14ac:dyDescent="0.25">
      <c r="A235" s="100" t="s">
        <v>8</v>
      </c>
      <c r="B235" s="101"/>
      <c r="C235" s="101"/>
      <c r="D235" s="101"/>
      <c r="E235" s="101"/>
      <c r="F235" s="101"/>
      <c r="G235" s="101"/>
      <c r="H235" s="102"/>
      <c r="I235" s="20">
        <f>I42+I69+I85+I111+I137+I157+I175+I193+I213+I234</f>
        <v>0</v>
      </c>
    </row>
    <row r="236" spans="1:12" s="2" customFormat="1" ht="30" customHeight="1" thickBot="1" x14ac:dyDescent="0.25">
      <c r="A236" s="96" t="s">
        <v>151</v>
      </c>
      <c r="B236" s="97"/>
      <c r="C236" s="97"/>
      <c r="D236" s="97"/>
      <c r="E236" s="97"/>
      <c r="F236" s="97"/>
      <c r="G236" s="97"/>
      <c r="H236" s="97"/>
      <c r="I236" s="98"/>
      <c r="J236" s="30"/>
      <c r="K236" s="30"/>
      <c r="L236" s="30"/>
    </row>
    <row r="237" spans="1:12" s="2" customFormat="1" ht="30" customHeight="1" thickBot="1" x14ac:dyDescent="0.25">
      <c r="A237" s="29"/>
      <c r="B237" s="28"/>
      <c r="C237" s="28"/>
      <c r="D237" s="8" t="s">
        <v>0</v>
      </c>
      <c r="E237" s="45" t="s">
        <v>3</v>
      </c>
      <c r="F237" s="10" t="s">
        <v>4</v>
      </c>
      <c r="G237" s="11" t="s">
        <v>27</v>
      </c>
      <c r="H237" s="11" t="s">
        <v>2</v>
      </c>
      <c r="I237" s="12" t="s">
        <v>1</v>
      </c>
      <c r="J237" s="30"/>
      <c r="K237" s="30"/>
      <c r="L237" s="30"/>
    </row>
    <row r="238" spans="1:12" s="6" customFormat="1" ht="24" customHeight="1" x14ac:dyDescent="0.2">
      <c r="A238" s="41">
        <v>1</v>
      </c>
      <c r="B238" s="103" t="s">
        <v>119</v>
      </c>
      <c r="C238" s="103"/>
      <c r="D238" s="42" t="s">
        <v>7</v>
      </c>
      <c r="E238" s="50">
        <v>1</v>
      </c>
      <c r="F238" s="43"/>
      <c r="G238" s="46">
        <f>E238*F238</f>
        <v>0</v>
      </c>
      <c r="H238" s="44">
        <v>0.22</v>
      </c>
      <c r="I238" s="49">
        <f>G238*1.22</f>
        <v>0</v>
      </c>
    </row>
    <row r="239" spans="1:12" s="6" customFormat="1" ht="24" customHeight="1" thickBot="1" x14ac:dyDescent="0.25">
      <c r="A239" s="24">
        <v>2</v>
      </c>
      <c r="B239" s="99" t="s">
        <v>120</v>
      </c>
      <c r="C239" s="99"/>
      <c r="D239" s="14" t="s">
        <v>7</v>
      </c>
      <c r="E239" s="51">
        <v>1</v>
      </c>
      <c r="F239" s="15"/>
      <c r="G239" s="46">
        <f>E239*F239</f>
        <v>0</v>
      </c>
      <c r="H239" s="44">
        <v>0.22</v>
      </c>
      <c r="I239" s="49">
        <f>G239*1.22</f>
        <v>0</v>
      </c>
    </row>
    <row r="240" spans="1:12" s="5" customFormat="1" ht="32.25" customHeight="1" thickBot="1" x14ac:dyDescent="0.25">
      <c r="A240" s="100" t="s">
        <v>8</v>
      </c>
      <c r="B240" s="101"/>
      <c r="C240" s="101"/>
      <c r="D240" s="101"/>
      <c r="E240" s="101"/>
      <c r="F240" s="101"/>
      <c r="G240" s="101"/>
      <c r="H240" s="102"/>
      <c r="I240" s="20">
        <f>SUM(I238:I239)</f>
        <v>0</v>
      </c>
    </row>
    <row r="241" spans="1:9" s="5" customFormat="1" ht="35.25" customHeight="1" thickBot="1" x14ac:dyDescent="0.25">
      <c r="A241" s="118" t="s">
        <v>121</v>
      </c>
      <c r="B241" s="119"/>
      <c r="C241" s="119"/>
      <c r="D241" s="119"/>
      <c r="E241" s="119"/>
      <c r="F241" s="119"/>
      <c r="G241" s="119"/>
      <c r="H241" s="119"/>
      <c r="I241" s="71">
        <f>I24+I29+I235+I240</f>
        <v>0</v>
      </c>
    </row>
    <row r="242" spans="1:9" ht="32.25" customHeight="1" x14ac:dyDescent="0.2">
      <c r="A242" s="120" t="s">
        <v>135</v>
      </c>
      <c r="B242" s="120"/>
      <c r="C242" s="120"/>
      <c r="D242" s="120"/>
      <c r="E242" s="120"/>
      <c r="F242" s="120"/>
      <c r="G242" s="120"/>
      <c r="H242" s="120"/>
      <c r="I242" s="120"/>
    </row>
    <row r="243" spans="1:9" ht="21" customHeight="1" x14ac:dyDescent="0.2">
      <c r="A243" s="86" t="s">
        <v>147</v>
      </c>
      <c r="B243" s="23"/>
      <c r="C243" s="23"/>
      <c r="D243" s="23"/>
      <c r="E243" s="23"/>
      <c r="F243" s="23"/>
      <c r="G243" s="23"/>
      <c r="H243" s="23"/>
      <c r="I243" s="23"/>
    </row>
    <row r="244" spans="1:9" ht="21" customHeight="1" x14ac:dyDescent="0.2">
      <c r="A244" s="126" t="s">
        <v>152</v>
      </c>
      <c r="B244" s="126"/>
      <c r="C244" s="126"/>
      <c r="D244" s="126"/>
      <c r="E244" s="126"/>
      <c r="F244" s="126"/>
      <c r="G244" s="126"/>
      <c r="H244" s="126"/>
      <c r="I244" s="126"/>
    </row>
    <row r="245" spans="1:9" ht="11.25" customHeight="1" x14ac:dyDescent="0.2">
      <c r="A245" s="126"/>
      <c r="B245" s="126"/>
      <c r="C245" s="126"/>
      <c r="D245" s="126"/>
      <c r="E245" s="126"/>
      <c r="F245" s="126"/>
      <c r="G245" s="126"/>
      <c r="H245" s="126"/>
      <c r="I245" s="126"/>
    </row>
    <row r="246" spans="1:9" ht="21" customHeight="1" x14ac:dyDescent="0.2">
      <c r="A246" s="86"/>
      <c r="B246" s="85"/>
      <c r="C246" s="85"/>
      <c r="D246" s="85"/>
      <c r="E246" s="85"/>
      <c r="F246" s="85"/>
      <c r="G246" s="85"/>
      <c r="H246" s="85"/>
      <c r="I246" s="85"/>
    </row>
    <row r="247" spans="1:9" ht="32.25" customHeight="1" x14ac:dyDescent="0.2">
      <c r="A247" s="121" t="s">
        <v>11</v>
      </c>
      <c r="B247" s="121"/>
      <c r="C247" s="121"/>
      <c r="D247" s="121"/>
      <c r="E247" s="121"/>
      <c r="F247" s="121"/>
      <c r="G247" s="121"/>
      <c r="H247" s="121"/>
      <c r="I247" s="121"/>
    </row>
    <row r="249" spans="1:9" ht="12.75" x14ac:dyDescent="0.2">
      <c r="A249" s="94" t="s">
        <v>127</v>
      </c>
      <c r="B249" s="94"/>
      <c r="C249" s="94"/>
      <c r="D249" s="94"/>
      <c r="E249" s="94"/>
      <c r="F249" s="94"/>
      <c r="G249" s="94"/>
      <c r="H249" s="94"/>
      <c r="I249" s="94"/>
    </row>
    <row r="250" spans="1:9" ht="12.75" x14ac:dyDescent="0.2">
      <c r="A250" s="54"/>
      <c r="B250" s="55"/>
      <c r="C250" s="55"/>
      <c r="D250" s="55"/>
      <c r="E250" s="55"/>
      <c r="F250" s="55"/>
      <c r="G250" s="55"/>
      <c r="H250" s="55"/>
      <c r="I250" s="55"/>
    </row>
    <row r="251" spans="1:9" ht="12.75" x14ac:dyDescent="0.2">
      <c r="A251" s="56"/>
      <c r="B251" s="57"/>
      <c r="C251" s="58"/>
      <c r="D251" s="59"/>
      <c r="E251" s="56"/>
      <c r="F251" s="56"/>
      <c r="G251" s="56"/>
      <c r="H251" s="56"/>
      <c r="I251" s="56"/>
    </row>
    <row r="252" spans="1:9" ht="12.75" x14ac:dyDescent="0.2">
      <c r="A252" s="112" t="s">
        <v>128</v>
      </c>
      <c r="B252" s="112"/>
      <c r="C252" s="112"/>
      <c r="D252" s="56"/>
      <c r="E252" s="56"/>
      <c r="F252" s="56"/>
      <c r="G252" s="56"/>
      <c r="H252" s="56"/>
      <c r="I252" s="56"/>
    </row>
    <row r="253" spans="1:9" ht="12.75" x14ac:dyDescent="0.2">
      <c r="A253" s="112" t="s">
        <v>129</v>
      </c>
      <c r="B253" s="112"/>
      <c r="C253" s="112"/>
      <c r="D253" s="113"/>
      <c r="E253" s="113"/>
      <c r="F253" s="56"/>
      <c r="G253" s="56"/>
      <c r="H253" s="56"/>
      <c r="I253" s="56"/>
    </row>
    <row r="254" spans="1:9" ht="12.75" x14ac:dyDescent="0.2">
      <c r="A254" s="112" t="s">
        <v>130</v>
      </c>
      <c r="B254" s="112"/>
      <c r="C254" s="112"/>
      <c r="D254" s="56"/>
      <c r="E254" s="56"/>
      <c r="F254" s="56"/>
      <c r="G254" s="56"/>
      <c r="H254" s="56"/>
      <c r="I254" s="56"/>
    </row>
    <row r="255" spans="1:9" ht="12.75" x14ac:dyDescent="0.2">
      <c r="A255"/>
      <c r="B255"/>
      <c r="C255"/>
      <c r="D255"/>
      <c r="E255"/>
      <c r="F255"/>
      <c r="G255"/>
      <c r="H255"/>
      <c r="I255"/>
    </row>
    <row r="256" spans="1:9" ht="12.75" x14ac:dyDescent="0.2">
      <c r="A256"/>
      <c r="B256"/>
      <c r="C256"/>
      <c r="D256"/>
      <c r="E256"/>
      <c r="F256"/>
      <c r="G256"/>
      <c r="H256"/>
      <c r="I256"/>
    </row>
    <row r="257" spans="1:9" s="62" customFormat="1" ht="12" x14ac:dyDescent="0.2">
      <c r="A257" s="60"/>
      <c r="B257" s="61"/>
      <c r="C257" s="61"/>
      <c r="D257" s="61"/>
      <c r="E257" s="61"/>
      <c r="F257" s="61"/>
      <c r="G257" s="61"/>
    </row>
    <row r="258" spans="1:9" x14ac:dyDescent="0.2">
      <c r="A258" s="63"/>
      <c r="B258" s="64" t="s">
        <v>5</v>
      </c>
      <c r="C258" s="58"/>
      <c r="D258" s="65"/>
      <c r="E258" s="58"/>
      <c r="F258" s="66" t="s">
        <v>131</v>
      </c>
      <c r="G258" s="67"/>
      <c r="H258" s="68"/>
      <c r="I258"/>
    </row>
    <row r="259" spans="1:9" x14ac:dyDescent="0.2">
      <c r="A259" s="63"/>
      <c r="B259" s="69"/>
      <c r="C259" s="58"/>
      <c r="D259" s="65"/>
      <c r="E259" s="58"/>
      <c r="F259" s="66" t="s">
        <v>132</v>
      </c>
      <c r="G259" s="67"/>
      <c r="H259" s="68"/>
      <c r="I259"/>
    </row>
    <row r="260" spans="1:9" x14ac:dyDescent="0.2">
      <c r="A260" s="63"/>
      <c r="B260" s="69"/>
      <c r="C260" s="58"/>
      <c r="D260" s="65"/>
      <c r="E260" s="58"/>
      <c r="F260" s="66"/>
      <c r="G260" s="67"/>
      <c r="H260" s="68"/>
      <c r="I260"/>
    </row>
    <row r="261" spans="1:9" x14ac:dyDescent="0.2">
      <c r="A261" s="63"/>
      <c r="B261" s="69"/>
      <c r="C261" s="58"/>
      <c r="D261" s="65"/>
      <c r="E261" s="58"/>
      <c r="F261" s="66" t="s">
        <v>133</v>
      </c>
      <c r="G261" s="67"/>
      <c r="H261" s="68"/>
      <c r="I261"/>
    </row>
    <row r="262" spans="1:9" s="70" customFormat="1" ht="12.75" x14ac:dyDescent="0.2"/>
    <row r="263" spans="1:9" s="70" customFormat="1" ht="12.75" x14ac:dyDescent="0.2"/>
    <row r="264" spans="1:9" ht="12.75" x14ac:dyDescent="0.2">
      <c r="A264"/>
      <c r="B264"/>
      <c r="C264"/>
      <c r="D264"/>
      <c r="E264"/>
      <c r="F264"/>
      <c r="G264"/>
      <c r="H264"/>
      <c r="I264"/>
    </row>
  </sheetData>
  <sheetProtection selectLockedCells="1"/>
  <mergeCells count="218">
    <mergeCell ref="A2:K2"/>
    <mergeCell ref="A4:K4"/>
    <mergeCell ref="A5:K5"/>
    <mergeCell ref="A7:K7"/>
    <mergeCell ref="A252:C252"/>
    <mergeCell ref="A253:E253"/>
    <mergeCell ref="A254:C254"/>
    <mergeCell ref="A24:H24"/>
    <mergeCell ref="A29:H29"/>
    <mergeCell ref="A11:I11"/>
    <mergeCell ref="B27:C27"/>
    <mergeCell ref="B28:C28"/>
    <mergeCell ref="A241:H241"/>
    <mergeCell ref="A242:I242"/>
    <mergeCell ref="A247:I247"/>
    <mergeCell ref="B47:C47"/>
    <mergeCell ref="B48:C48"/>
    <mergeCell ref="B49:C49"/>
    <mergeCell ref="B50:C50"/>
    <mergeCell ref="B51:C51"/>
    <mergeCell ref="B52:C52"/>
    <mergeCell ref="B53:C53"/>
    <mergeCell ref="B54:C54"/>
    <mergeCell ref="B55:C55"/>
    <mergeCell ref="B84:C84"/>
    <mergeCell ref="A85:H85"/>
    <mergeCell ref="A86:I86"/>
    <mergeCell ref="B93:C93"/>
    <mergeCell ref="B94:C94"/>
    <mergeCell ref="B95:C95"/>
    <mergeCell ref="B96:C96"/>
    <mergeCell ref="B97:C97"/>
    <mergeCell ref="B88:C88"/>
    <mergeCell ref="B89:C89"/>
    <mergeCell ref="B90:C90"/>
    <mergeCell ref="B91:C91"/>
    <mergeCell ref="B92:C92"/>
    <mergeCell ref="A25:I25"/>
    <mergeCell ref="A43:I43"/>
    <mergeCell ref="B45:C45"/>
    <mergeCell ref="B46:C46"/>
    <mergeCell ref="A30:I30"/>
    <mergeCell ref="B68:C68"/>
    <mergeCell ref="A69:H69"/>
    <mergeCell ref="A70:I70"/>
    <mergeCell ref="B72:C72"/>
    <mergeCell ref="B63:C63"/>
    <mergeCell ref="B64:C64"/>
    <mergeCell ref="B65:C65"/>
    <mergeCell ref="B66:C66"/>
    <mergeCell ref="B67:C67"/>
    <mergeCell ref="A31:I31"/>
    <mergeCell ref="B33:C33"/>
    <mergeCell ref="A42:H42"/>
    <mergeCell ref="B34:C34"/>
    <mergeCell ref="B35:C35"/>
    <mergeCell ref="B36:C36"/>
    <mergeCell ref="B37:C37"/>
    <mergeCell ref="B38:C38"/>
    <mergeCell ref="B39:C39"/>
    <mergeCell ref="B40:C40"/>
    <mergeCell ref="B41:C41"/>
    <mergeCell ref="B79:C79"/>
    <mergeCell ref="B80:C80"/>
    <mergeCell ref="B81:C81"/>
    <mergeCell ref="B82:C82"/>
    <mergeCell ref="B83:C83"/>
    <mergeCell ref="B74:C74"/>
    <mergeCell ref="B75:C75"/>
    <mergeCell ref="B76:C76"/>
    <mergeCell ref="B77:C77"/>
    <mergeCell ref="B78:C78"/>
    <mergeCell ref="B56:C56"/>
    <mergeCell ref="B57:C57"/>
    <mergeCell ref="B58:C58"/>
    <mergeCell ref="B59:C59"/>
    <mergeCell ref="B60:C60"/>
    <mergeCell ref="B61:C61"/>
    <mergeCell ref="B62:C62"/>
    <mergeCell ref="B73:C73"/>
    <mergeCell ref="B105:C105"/>
    <mergeCell ref="B106:C106"/>
    <mergeCell ref="B107:C107"/>
    <mergeCell ref="B98:C98"/>
    <mergeCell ref="B99:C99"/>
    <mergeCell ref="B100:C100"/>
    <mergeCell ref="B101:C101"/>
    <mergeCell ref="B102:C102"/>
    <mergeCell ref="B114:C114"/>
    <mergeCell ref="B103:C103"/>
    <mergeCell ref="B104:C104"/>
    <mergeCell ref="B115:C115"/>
    <mergeCell ref="B116:C116"/>
    <mergeCell ref="B117:C117"/>
    <mergeCell ref="B118:C118"/>
    <mergeCell ref="B108:C108"/>
    <mergeCell ref="B109:C109"/>
    <mergeCell ref="B110:C110"/>
    <mergeCell ref="A111:H111"/>
    <mergeCell ref="A112:I112"/>
    <mergeCell ref="B124:C124"/>
    <mergeCell ref="B125:C125"/>
    <mergeCell ref="B126:C126"/>
    <mergeCell ref="B127:C127"/>
    <mergeCell ref="B128:C128"/>
    <mergeCell ref="B119:C119"/>
    <mergeCell ref="B120:C120"/>
    <mergeCell ref="B121:C121"/>
    <mergeCell ref="B122:C122"/>
    <mergeCell ref="B123:C123"/>
    <mergeCell ref="B134:C134"/>
    <mergeCell ref="B135:C135"/>
    <mergeCell ref="B136:C136"/>
    <mergeCell ref="A137:H137"/>
    <mergeCell ref="A138:I138"/>
    <mergeCell ref="B129:C129"/>
    <mergeCell ref="B130:C130"/>
    <mergeCell ref="B131:C131"/>
    <mergeCell ref="B132:C132"/>
    <mergeCell ref="B133:C133"/>
    <mergeCell ref="B145:C145"/>
    <mergeCell ref="B146:C146"/>
    <mergeCell ref="B147:C147"/>
    <mergeCell ref="B148:C148"/>
    <mergeCell ref="B149:C149"/>
    <mergeCell ref="B140:C140"/>
    <mergeCell ref="B141:C141"/>
    <mergeCell ref="B142:C142"/>
    <mergeCell ref="B143:C143"/>
    <mergeCell ref="B144:C144"/>
    <mergeCell ref="B155:C155"/>
    <mergeCell ref="B156:C156"/>
    <mergeCell ref="A157:H157"/>
    <mergeCell ref="A158:I158"/>
    <mergeCell ref="B160:C160"/>
    <mergeCell ref="B150:C150"/>
    <mergeCell ref="B151:C151"/>
    <mergeCell ref="B152:C152"/>
    <mergeCell ref="B153:C153"/>
    <mergeCell ref="B154:C154"/>
    <mergeCell ref="B166:C166"/>
    <mergeCell ref="B167:C167"/>
    <mergeCell ref="B168:C168"/>
    <mergeCell ref="B169:C169"/>
    <mergeCell ref="B170:C170"/>
    <mergeCell ref="B161:C161"/>
    <mergeCell ref="B162:C162"/>
    <mergeCell ref="B163:C163"/>
    <mergeCell ref="B164:C164"/>
    <mergeCell ref="B165:C165"/>
    <mergeCell ref="A176:I176"/>
    <mergeCell ref="B178:C178"/>
    <mergeCell ref="B179:C179"/>
    <mergeCell ref="B180:C180"/>
    <mergeCell ref="B181:C181"/>
    <mergeCell ref="B171:C171"/>
    <mergeCell ref="B172:C172"/>
    <mergeCell ref="B173:C173"/>
    <mergeCell ref="B174:C174"/>
    <mergeCell ref="A175:H175"/>
    <mergeCell ref="B187:C187"/>
    <mergeCell ref="B188:C188"/>
    <mergeCell ref="B189:C189"/>
    <mergeCell ref="B190:C190"/>
    <mergeCell ref="B191:C191"/>
    <mergeCell ref="B182:C182"/>
    <mergeCell ref="B183:C183"/>
    <mergeCell ref="B184:C184"/>
    <mergeCell ref="B185:C185"/>
    <mergeCell ref="B186:C186"/>
    <mergeCell ref="B198:C198"/>
    <mergeCell ref="B199:C199"/>
    <mergeCell ref="B200:C200"/>
    <mergeCell ref="B201:C201"/>
    <mergeCell ref="B202:C202"/>
    <mergeCell ref="B192:C192"/>
    <mergeCell ref="A193:H193"/>
    <mergeCell ref="A194:I194"/>
    <mergeCell ref="B196:C196"/>
    <mergeCell ref="B197:C197"/>
    <mergeCell ref="B208:C208"/>
    <mergeCell ref="B209:C209"/>
    <mergeCell ref="B210:C210"/>
    <mergeCell ref="B211:C211"/>
    <mergeCell ref="B212:C212"/>
    <mergeCell ref="B203:C203"/>
    <mergeCell ref="B204:C204"/>
    <mergeCell ref="B205:C205"/>
    <mergeCell ref="B206:C206"/>
    <mergeCell ref="B207:C207"/>
    <mergeCell ref="B219:C219"/>
    <mergeCell ref="B220:C220"/>
    <mergeCell ref="B221:C221"/>
    <mergeCell ref="B222:C222"/>
    <mergeCell ref="B223:C223"/>
    <mergeCell ref="A213:H213"/>
    <mergeCell ref="A214:I214"/>
    <mergeCell ref="B216:C216"/>
    <mergeCell ref="B217:C217"/>
    <mergeCell ref="B218:C218"/>
    <mergeCell ref="A249:I249"/>
    <mergeCell ref="A234:H234"/>
    <mergeCell ref="A236:I236"/>
    <mergeCell ref="B229:C229"/>
    <mergeCell ref="B230:C230"/>
    <mergeCell ref="B231:C231"/>
    <mergeCell ref="B232:C232"/>
    <mergeCell ref="B233:C233"/>
    <mergeCell ref="B224:C224"/>
    <mergeCell ref="B225:C225"/>
    <mergeCell ref="B226:C226"/>
    <mergeCell ref="B227:C227"/>
    <mergeCell ref="B228:C228"/>
    <mergeCell ref="A235:H235"/>
    <mergeCell ref="B238:C238"/>
    <mergeCell ref="B239:C239"/>
    <mergeCell ref="A240:H240"/>
    <mergeCell ref="A244:I245"/>
  </mergeCells>
  <phoneticPr fontId="2" type="noConversion"/>
  <printOptions horizontalCentered="1"/>
  <pageMargins left="0.19685039370078741" right="0.19685039370078741" top="0.59055118110236227" bottom="0.59055118110236227" header="0.43307086614173229" footer="0.35433070866141736"/>
  <pageSetup paperSize="9" scale="65" orientation="landscape" r:id="rId1"/>
  <headerFooter alignWithMargins="0">
    <oddHeader xml:space="preserve">&amp;ROBRAZEC 2A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74F1A-FC1A-48D5-83B2-CC194948F654}">
  <sheetPr>
    <pageSetUpPr fitToPage="1"/>
  </sheetPr>
  <dimension ref="A1:J55"/>
  <sheetViews>
    <sheetView zoomScale="80" zoomScaleNormal="80" workbookViewId="0">
      <selection activeCell="A35" sqref="A35"/>
    </sheetView>
  </sheetViews>
  <sheetFormatPr defaultRowHeight="12.75" x14ac:dyDescent="0.2"/>
  <cols>
    <col min="1" max="1" width="6.28515625" customWidth="1"/>
    <col min="2" max="2" width="34.28515625" customWidth="1"/>
    <col min="3" max="3" width="25.5703125" customWidth="1"/>
    <col min="4" max="4" width="10.85546875" customWidth="1"/>
    <col min="5" max="5" width="12.140625" customWidth="1"/>
    <col min="6" max="6" width="22.85546875" customWidth="1"/>
    <col min="7" max="7" width="20.85546875" customWidth="1"/>
    <col min="8" max="8" width="15.42578125" customWidth="1"/>
    <col min="9" max="9" width="20.7109375" customWidth="1"/>
    <col min="10" max="10" width="16.28515625" customWidth="1"/>
  </cols>
  <sheetData>
    <row r="1" spans="1:10" x14ac:dyDescent="0.2">
      <c r="A1" s="73" t="s">
        <v>145</v>
      </c>
    </row>
    <row r="2" spans="1:10" x14ac:dyDescent="0.2">
      <c r="A2" s="109" t="s">
        <v>123</v>
      </c>
      <c r="B2" s="109"/>
      <c r="C2" s="109"/>
      <c r="D2" s="109"/>
      <c r="E2" s="109"/>
      <c r="F2" s="109"/>
      <c r="G2" s="109"/>
      <c r="H2" s="109"/>
      <c r="I2" s="109"/>
      <c r="J2" s="109"/>
    </row>
    <row r="3" spans="1:10" x14ac:dyDescent="0.2">
      <c r="A3" s="53"/>
      <c r="B3" s="53"/>
      <c r="C3" s="53"/>
      <c r="D3" s="53"/>
      <c r="E3" s="53"/>
      <c r="F3" s="53"/>
      <c r="G3" s="53"/>
      <c r="H3" s="53"/>
      <c r="I3" s="53"/>
      <c r="J3" s="53"/>
    </row>
    <row r="4" spans="1:10" ht="18.75" x14ac:dyDescent="0.3">
      <c r="A4" s="110" t="s">
        <v>12</v>
      </c>
      <c r="B4" s="110"/>
      <c r="C4" s="110"/>
      <c r="D4" s="110"/>
      <c r="E4" s="110"/>
      <c r="F4" s="110"/>
      <c r="G4" s="110"/>
      <c r="H4" s="110"/>
      <c r="I4" s="110"/>
      <c r="J4" s="110"/>
    </row>
    <row r="5" spans="1:10" ht="15.75" x14ac:dyDescent="0.25">
      <c r="A5" s="111" t="s">
        <v>125</v>
      </c>
      <c r="B5" s="111"/>
      <c r="C5" s="111"/>
      <c r="D5" s="111"/>
      <c r="E5" s="111"/>
      <c r="F5" s="111"/>
      <c r="G5" s="111"/>
      <c r="H5" s="111"/>
      <c r="I5" s="111"/>
      <c r="J5" s="111"/>
    </row>
    <row r="6" spans="1:10" x14ac:dyDescent="0.2">
      <c r="A6" s="53"/>
      <c r="B6" s="53"/>
      <c r="C6" s="53"/>
      <c r="D6" s="53"/>
      <c r="E6" s="53"/>
      <c r="F6" s="53"/>
      <c r="G6" s="53"/>
      <c r="H6" s="53"/>
      <c r="I6" s="53"/>
      <c r="J6" s="53"/>
    </row>
    <row r="7" spans="1:10" ht="18.75" x14ac:dyDescent="0.3">
      <c r="A7" s="110" t="s">
        <v>146</v>
      </c>
      <c r="B7" s="110"/>
      <c r="C7" s="110"/>
      <c r="D7" s="110"/>
      <c r="E7" s="110"/>
      <c r="F7" s="110"/>
      <c r="G7" s="110"/>
      <c r="H7" s="110"/>
      <c r="I7" s="110"/>
      <c r="J7" s="110"/>
    </row>
    <row r="9" spans="1:10" x14ac:dyDescent="0.2">
      <c r="A9" t="s">
        <v>124</v>
      </c>
    </row>
    <row r="10" spans="1:10" s="1" customFormat="1" ht="15" customHeight="1" thickBot="1" x14ac:dyDescent="0.3">
      <c r="A10" s="16"/>
      <c r="B10" s="18"/>
      <c r="C10" s="18"/>
      <c r="D10" s="7"/>
      <c r="E10" s="19"/>
      <c r="F10" s="19"/>
      <c r="G10" s="19"/>
      <c r="H10" s="19"/>
      <c r="I10" s="19"/>
    </row>
    <row r="11" spans="1:10" s="3" customFormat="1" ht="24" customHeight="1" thickBot="1" x14ac:dyDescent="0.25">
      <c r="A11" s="96" t="s">
        <v>149</v>
      </c>
      <c r="B11" s="97"/>
      <c r="C11" s="97"/>
      <c r="D11" s="97"/>
      <c r="E11" s="97"/>
      <c r="F11" s="97"/>
      <c r="G11" s="97"/>
      <c r="H11" s="97"/>
      <c r="I11" s="98"/>
    </row>
    <row r="12" spans="1:10" s="3" customFormat="1" ht="30" customHeight="1" thickBot="1" x14ac:dyDescent="0.25">
      <c r="A12" s="80"/>
      <c r="B12" s="81" t="s">
        <v>13</v>
      </c>
      <c r="C12" s="82" t="s">
        <v>14</v>
      </c>
      <c r="D12" s="8" t="s">
        <v>0</v>
      </c>
      <c r="E12" s="8" t="s">
        <v>3</v>
      </c>
      <c r="F12" s="10" t="s">
        <v>4</v>
      </c>
      <c r="G12" s="10" t="s">
        <v>27</v>
      </c>
      <c r="H12" s="10" t="s">
        <v>2</v>
      </c>
      <c r="I12" s="12" t="s">
        <v>1</v>
      </c>
    </row>
    <row r="13" spans="1:10" s="4" customFormat="1" ht="19.5" customHeight="1" x14ac:dyDescent="0.2">
      <c r="A13" s="88">
        <v>1</v>
      </c>
      <c r="B13" s="79" t="s">
        <v>136</v>
      </c>
      <c r="C13" s="79">
        <v>511790</v>
      </c>
      <c r="D13" s="42" t="s">
        <v>9</v>
      </c>
      <c r="E13" s="42">
        <v>36</v>
      </c>
      <c r="F13" s="43"/>
      <c r="G13" s="46">
        <f>E13*F13</f>
        <v>0</v>
      </c>
      <c r="H13" s="44">
        <v>0.22</v>
      </c>
      <c r="I13" s="89">
        <f>G13*1.22</f>
        <v>0</v>
      </c>
    </row>
    <row r="14" spans="1:10" s="4" customFormat="1" ht="19.5" customHeight="1" thickBot="1" x14ac:dyDescent="0.25">
      <c r="A14" s="90">
        <v>2</v>
      </c>
      <c r="B14" s="74" t="s">
        <v>137</v>
      </c>
      <c r="C14" s="74">
        <v>509747</v>
      </c>
      <c r="D14" s="75" t="s">
        <v>9</v>
      </c>
      <c r="E14" s="75">
        <v>36</v>
      </c>
      <c r="F14" s="76"/>
      <c r="G14" s="77">
        <f t="shared" ref="G14" si="0">E14*F14</f>
        <v>0</v>
      </c>
      <c r="H14" s="37">
        <v>0.22</v>
      </c>
      <c r="I14" s="91">
        <f t="shared" ref="I14" si="1">G14*1.22</f>
        <v>0</v>
      </c>
    </row>
    <row r="15" spans="1:10" s="6" customFormat="1" ht="22.5" customHeight="1" thickBot="1" x14ac:dyDescent="0.25">
      <c r="A15" s="100" t="s">
        <v>8</v>
      </c>
      <c r="B15" s="101"/>
      <c r="C15" s="101"/>
      <c r="D15" s="101"/>
      <c r="E15" s="101"/>
      <c r="F15" s="101"/>
      <c r="G15" s="101"/>
      <c r="H15" s="101"/>
      <c r="I15" s="20">
        <f>SUM(I13:I14)</f>
        <v>0</v>
      </c>
    </row>
    <row r="16" spans="1:10" s="4" customFormat="1" ht="27.75" customHeight="1" thickBot="1" x14ac:dyDescent="0.25">
      <c r="A16" s="104" t="s">
        <v>57</v>
      </c>
      <c r="B16" s="105"/>
      <c r="C16" s="105"/>
      <c r="D16" s="105"/>
      <c r="E16" s="105"/>
      <c r="F16" s="105"/>
      <c r="G16" s="105"/>
      <c r="H16" s="105"/>
      <c r="I16" s="106"/>
    </row>
    <row r="17" spans="1:10" s="4" customFormat="1" ht="30.75" customHeight="1" thickBot="1" x14ac:dyDescent="0.25">
      <c r="A17" s="29"/>
      <c r="B17" s="28"/>
      <c r="C17" s="28"/>
      <c r="D17" s="8" t="s">
        <v>0</v>
      </c>
      <c r="E17" s="45" t="s">
        <v>144</v>
      </c>
      <c r="F17" s="10" t="s">
        <v>4</v>
      </c>
      <c r="G17" s="11" t="s">
        <v>27</v>
      </c>
      <c r="H17" s="11" t="s">
        <v>2</v>
      </c>
      <c r="I17" s="12" t="s">
        <v>1</v>
      </c>
    </row>
    <row r="18" spans="1:10" s="6" customFormat="1" ht="24" customHeight="1" x14ac:dyDescent="0.2">
      <c r="A18" s="88">
        <v>1</v>
      </c>
      <c r="B18" s="103" t="s">
        <v>28</v>
      </c>
      <c r="C18" s="103"/>
      <c r="D18" s="42" t="s">
        <v>10</v>
      </c>
      <c r="E18" s="42">
        <v>150</v>
      </c>
      <c r="F18" s="43"/>
      <c r="G18" s="46">
        <f>E18*F18</f>
        <v>0</v>
      </c>
      <c r="H18" s="44">
        <v>0.22</v>
      </c>
      <c r="I18" s="89">
        <f>G18*1.22</f>
        <v>0</v>
      </c>
    </row>
    <row r="19" spans="1:10" s="3" customFormat="1" ht="20.25" customHeight="1" x14ac:dyDescent="0.2">
      <c r="A19" s="92">
        <v>2</v>
      </c>
      <c r="B19" s="99" t="s">
        <v>29</v>
      </c>
      <c r="C19" s="99"/>
      <c r="D19" s="14" t="s">
        <v>10</v>
      </c>
      <c r="E19" s="14">
        <v>40</v>
      </c>
      <c r="F19" s="15"/>
      <c r="G19" s="39">
        <f>E19*F19</f>
        <v>0</v>
      </c>
      <c r="H19" s="27">
        <v>0.22</v>
      </c>
      <c r="I19" s="93">
        <f>G19*1.22</f>
        <v>0</v>
      </c>
    </row>
    <row r="20" spans="1:10" s="3" customFormat="1" ht="20.25" customHeight="1" thickBot="1" x14ac:dyDescent="0.25">
      <c r="A20" s="90">
        <v>3</v>
      </c>
      <c r="B20" s="107" t="s">
        <v>138</v>
      </c>
      <c r="C20" s="107"/>
      <c r="D20" s="75" t="s">
        <v>10</v>
      </c>
      <c r="E20" s="75">
        <v>40</v>
      </c>
      <c r="F20" s="76"/>
      <c r="G20" s="77">
        <f>E20*F20</f>
        <v>0</v>
      </c>
      <c r="H20" s="37">
        <v>0.22</v>
      </c>
      <c r="I20" s="91">
        <f>G20*1.22</f>
        <v>0</v>
      </c>
    </row>
    <row r="21" spans="1:10" s="2" customFormat="1" ht="24.75" customHeight="1" thickBot="1" x14ac:dyDescent="0.25">
      <c r="A21" s="100" t="s">
        <v>8</v>
      </c>
      <c r="B21" s="101"/>
      <c r="C21" s="101"/>
      <c r="D21" s="101"/>
      <c r="E21" s="101"/>
      <c r="F21" s="101"/>
      <c r="G21" s="101"/>
      <c r="H21" s="101"/>
      <c r="I21" s="20">
        <f>SUM(I18:I20)</f>
        <v>0</v>
      </c>
    </row>
    <row r="22" spans="1:10" s="2" customFormat="1" ht="30" customHeight="1" thickBot="1" x14ac:dyDescent="0.25">
      <c r="A22" s="96" t="s">
        <v>148</v>
      </c>
      <c r="B22" s="97"/>
      <c r="C22" s="97"/>
      <c r="D22" s="97"/>
      <c r="E22" s="97"/>
      <c r="F22" s="97"/>
      <c r="G22" s="97"/>
      <c r="H22" s="97"/>
      <c r="I22" s="98"/>
      <c r="J22" s="30"/>
    </row>
    <row r="23" spans="1:10" s="2" customFormat="1" ht="30" customHeight="1" thickBot="1" x14ac:dyDescent="0.25">
      <c r="A23" s="104" t="s">
        <v>143</v>
      </c>
      <c r="B23" s="105"/>
      <c r="C23" s="105"/>
      <c r="D23" s="105"/>
      <c r="E23" s="105"/>
      <c r="F23" s="105"/>
      <c r="G23" s="105"/>
      <c r="H23" s="105"/>
      <c r="I23" s="106"/>
      <c r="J23" s="30"/>
    </row>
    <row r="24" spans="1:10" s="2" customFormat="1" ht="30" customHeight="1" thickBot="1" x14ac:dyDescent="0.25">
      <c r="A24" s="29"/>
      <c r="B24" s="28"/>
      <c r="C24" s="28"/>
      <c r="D24" s="78" t="s">
        <v>0</v>
      </c>
      <c r="E24" s="83" t="s">
        <v>3</v>
      </c>
      <c r="F24" s="10" t="s">
        <v>4</v>
      </c>
      <c r="G24" s="11" t="s">
        <v>27</v>
      </c>
      <c r="H24" s="11" t="s">
        <v>2</v>
      </c>
      <c r="I24" s="12" t="s">
        <v>1</v>
      </c>
      <c r="J24" s="30"/>
    </row>
    <row r="25" spans="1:10" s="3" customFormat="1" ht="20.25" customHeight="1" x14ac:dyDescent="0.2">
      <c r="A25" s="88">
        <v>1</v>
      </c>
      <c r="B25" s="122" t="s">
        <v>139</v>
      </c>
      <c r="C25" s="122"/>
      <c r="D25" s="24" t="s">
        <v>6</v>
      </c>
      <c r="E25" s="84">
        <v>5</v>
      </c>
      <c r="F25" s="48"/>
      <c r="G25" s="46">
        <f>E25*F25</f>
        <v>0</v>
      </c>
      <c r="H25" s="44">
        <v>0.22</v>
      </c>
      <c r="I25" s="89">
        <f>G25*1.22</f>
        <v>0</v>
      </c>
    </row>
    <row r="26" spans="1:10" s="3" customFormat="1" ht="20.25" customHeight="1" x14ac:dyDescent="0.2">
      <c r="A26" s="92">
        <v>2</v>
      </c>
      <c r="B26" s="123" t="s">
        <v>140</v>
      </c>
      <c r="C26" s="123"/>
      <c r="D26" s="24" t="s">
        <v>6</v>
      </c>
      <c r="E26" s="84">
        <v>1</v>
      </c>
      <c r="F26" s="33"/>
      <c r="G26" s="39">
        <f t="shared" ref="G26:G28" si="2">E26*F26</f>
        <v>0</v>
      </c>
      <c r="H26" s="27">
        <v>0.22</v>
      </c>
      <c r="I26" s="93">
        <f t="shared" ref="I26:I28" si="3">G26*1.22</f>
        <v>0</v>
      </c>
    </row>
    <row r="27" spans="1:10" s="3" customFormat="1" ht="47.25" customHeight="1" x14ac:dyDescent="0.2">
      <c r="A27" s="92">
        <v>3</v>
      </c>
      <c r="B27" s="124" t="s">
        <v>141</v>
      </c>
      <c r="C27" s="124"/>
      <c r="D27" s="24" t="s">
        <v>7</v>
      </c>
      <c r="E27" s="84">
        <v>1</v>
      </c>
      <c r="F27" s="33"/>
      <c r="G27" s="39">
        <f t="shared" si="2"/>
        <v>0</v>
      </c>
      <c r="H27" s="27">
        <v>0.22</v>
      </c>
      <c r="I27" s="93">
        <f t="shared" si="3"/>
        <v>0</v>
      </c>
    </row>
    <row r="28" spans="1:10" s="3" customFormat="1" ht="20.25" customHeight="1" thickBot="1" x14ac:dyDescent="0.25">
      <c r="A28" s="92">
        <v>4</v>
      </c>
      <c r="B28" s="123" t="s">
        <v>142</v>
      </c>
      <c r="C28" s="123"/>
      <c r="D28" s="24" t="s">
        <v>7</v>
      </c>
      <c r="E28" s="84">
        <v>1</v>
      </c>
      <c r="F28" s="33"/>
      <c r="G28" s="39">
        <f t="shared" si="2"/>
        <v>0</v>
      </c>
      <c r="H28" s="27">
        <v>0.22</v>
      </c>
      <c r="I28" s="93">
        <f t="shared" si="3"/>
        <v>0</v>
      </c>
    </row>
    <row r="29" spans="1:10" s="5" customFormat="1" ht="23.25" customHeight="1" thickBot="1" x14ac:dyDescent="0.25">
      <c r="A29" s="100" t="s">
        <v>8</v>
      </c>
      <c r="B29" s="101"/>
      <c r="C29" s="101"/>
      <c r="D29" s="101"/>
      <c r="E29" s="101"/>
      <c r="F29" s="101"/>
      <c r="G29" s="101"/>
      <c r="H29" s="102"/>
      <c r="I29" s="20">
        <f>SUM(I25:I28)</f>
        <v>0</v>
      </c>
    </row>
    <row r="30" spans="1:10" s="5" customFormat="1" ht="35.25" customHeight="1" thickBot="1" x14ac:dyDescent="0.25">
      <c r="A30" s="118" t="s">
        <v>121</v>
      </c>
      <c r="B30" s="119"/>
      <c r="C30" s="119"/>
      <c r="D30" s="119"/>
      <c r="E30" s="119"/>
      <c r="F30" s="119"/>
      <c r="G30" s="119"/>
      <c r="H30" s="119"/>
      <c r="I30" s="71">
        <f>I15+I21+I29</f>
        <v>0</v>
      </c>
    </row>
    <row r="31" spans="1:10" ht="15" customHeight="1" x14ac:dyDescent="0.2">
      <c r="A31" s="125" t="s">
        <v>135</v>
      </c>
      <c r="B31" s="125"/>
      <c r="C31" s="125"/>
      <c r="D31" s="125"/>
      <c r="E31" s="125"/>
      <c r="F31" s="125"/>
      <c r="G31" s="125"/>
      <c r="H31" s="125"/>
      <c r="I31" s="125"/>
    </row>
    <row r="32" spans="1:10" ht="15" customHeight="1" x14ac:dyDescent="0.2">
      <c r="A32" s="120"/>
      <c r="B32" s="120"/>
      <c r="C32" s="120"/>
      <c r="D32" s="120"/>
      <c r="E32" s="120"/>
      <c r="F32" s="120"/>
      <c r="G32" s="120"/>
      <c r="H32" s="120"/>
      <c r="I32" s="120"/>
    </row>
    <row r="33" spans="1:9" ht="21" customHeight="1" x14ac:dyDescent="0.2">
      <c r="A33" s="86" t="s">
        <v>147</v>
      </c>
      <c r="B33" s="85"/>
      <c r="C33" s="85"/>
      <c r="D33" s="85"/>
      <c r="E33" s="85"/>
      <c r="F33" s="85"/>
      <c r="G33" s="85"/>
      <c r="H33" s="85"/>
      <c r="I33" s="85"/>
    </row>
    <row r="34" spans="1:9" ht="21" customHeight="1" x14ac:dyDescent="0.2">
      <c r="A34" s="86" t="s">
        <v>150</v>
      </c>
      <c r="B34" s="87"/>
      <c r="C34" s="87"/>
      <c r="D34" s="87"/>
      <c r="E34" s="87"/>
      <c r="F34" s="87"/>
      <c r="G34" s="87"/>
      <c r="H34" s="87"/>
      <c r="I34" s="87"/>
    </row>
    <row r="35" spans="1:9" ht="21" customHeight="1" x14ac:dyDescent="0.2">
      <c r="A35" s="86"/>
      <c r="B35" s="85"/>
      <c r="C35" s="85"/>
      <c r="D35" s="85"/>
      <c r="E35" s="85"/>
      <c r="F35" s="85"/>
      <c r="G35" s="85"/>
      <c r="H35" s="85"/>
      <c r="I35" s="85"/>
    </row>
    <row r="36" spans="1:9" ht="15" customHeight="1" x14ac:dyDescent="0.2">
      <c r="A36" s="121" t="s">
        <v>11</v>
      </c>
      <c r="B36" s="121"/>
      <c r="C36" s="121"/>
      <c r="D36" s="121"/>
      <c r="E36" s="121"/>
      <c r="F36" s="121"/>
      <c r="G36" s="121"/>
      <c r="H36" s="121"/>
      <c r="I36" s="121"/>
    </row>
    <row r="37" spans="1:9" ht="14.25" customHeight="1" x14ac:dyDescent="0.2">
      <c r="A37" s="121"/>
      <c r="B37" s="121"/>
      <c r="C37" s="121"/>
      <c r="D37" s="121"/>
      <c r="E37" s="121"/>
      <c r="F37" s="121"/>
      <c r="G37" s="121"/>
      <c r="H37" s="121"/>
      <c r="I37" s="121"/>
    </row>
    <row r="38" spans="1:9" ht="15" x14ac:dyDescent="0.2">
      <c r="A38" s="72"/>
      <c r="B38" s="72"/>
      <c r="C38" s="72"/>
      <c r="D38" s="72"/>
      <c r="E38" s="72"/>
      <c r="F38" s="72"/>
      <c r="G38" s="72"/>
      <c r="H38" s="72"/>
      <c r="I38" s="72"/>
    </row>
    <row r="39" spans="1:9" x14ac:dyDescent="0.2">
      <c r="A39" s="94" t="s">
        <v>127</v>
      </c>
      <c r="B39" s="94"/>
      <c r="C39" s="94"/>
      <c r="D39" s="94"/>
      <c r="E39" s="94"/>
      <c r="F39" s="94"/>
      <c r="G39" s="94"/>
      <c r="H39" s="94"/>
      <c r="I39" s="94"/>
    </row>
    <row r="40" spans="1:9" x14ac:dyDescent="0.2">
      <c r="A40" s="54"/>
      <c r="B40" s="55"/>
      <c r="C40" s="55"/>
      <c r="D40" s="55"/>
      <c r="E40" s="55"/>
      <c r="F40" s="55"/>
      <c r="G40" s="55"/>
      <c r="H40" s="55"/>
      <c r="I40" s="55"/>
    </row>
    <row r="41" spans="1:9" x14ac:dyDescent="0.2">
      <c r="A41" s="56"/>
      <c r="B41" s="57"/>
      <c r="C41" s="58"/>
      <c r="D41" s="59"/>
      <c r="E41" s="56"/>
      <c r="F41" s="56"/>
      <c r="G41" s="56"/>
      <c r="H41" s="56"/>
      <c r="I41" s="56"/>
    </row>
    <row r="42" spans="1:9" x14ac:dyDescent="0.2">
      <c r="A42" s="112" t="s">
        <v>128</v>
      </c>
      <c r="B42" s="112"/>
      <c r="C42" s="112"/>
      <c r="D42" s="56"/>
      <c r="E42" s="56"/>
      <c r="F42" s="56"/>
      <c r="G42" s="56"/>
      <c r="H42" s="56"/>
      <c r="I42" s="56"/>
    </row>
    <row r="43" spans="1:9" x14ac:dyDescent="0.2">
      <c r="A43" s="112" t="s">
        <v>129</v>
      </c>
      <c r="B43" s="112"/>
      <c r="C43" s="112"/>
      <c r="D43" s="113"/>
      <c r="E43" s="113"/>
      <c r="F43" s="56"/>
      <c r="G43" s="56"/>
      <c r="H43" s="56"/>
      <c r="I43" s="56"/>
    </row>
    <row r="44" spans="1:9" x14ac:dyDescent="0.2">
      <c r="A44" s="112" t="s">
        <v>130</v>
      </c>
      <c r="B44" s="112"/>
      <c r="C44" s="112"/>
      <c r="D44" s="56"/>
      <c r="E44" s="56"/>
      <c r="F44" s="56"/>
      <c r="G44" s="56"/>
      <c r="H44" s="56"/>
      <c r="I44" s="56"/>
    </row>
    <row r="45" spans="1:9" s="62" customFormat="1" x14ac:dyDescent="0.2">
      <c r="A45"/>
      <c r="B45"/>
      <c r="C45"/>
      <c r="D45"/>
      <c r="E45"/>
      <c r="F45"/>
      <c r="G45"/>
      <c r="H45"/>
      <c r="I45"/>
    </row>
    <row r="47" spans="1:9" x14ac:dyDescent="0.2">
      <c r="A47" s="60"/>
      <c r="B47" s="61"/>
      <c r="C47" s="61"/>
      <c r="D47" s="61"/>
      <c r="E47" s="61"/>
      <c r="F47" s="61"/>
      <c r="G47" s="61"/>
      <c r="H47" s="62"/>
      <c r="I47" s="62"/>
    </row>
    <row r="48" spans="1:9" ht="14.25" x14ac:dyDescent="0.2">
      <c r="A48" s="63"/>
      <c r="B48" s="64" t="s">
        <v>5</v>
      </c>
      <c r="C48" s="58"/>
      <c r="D48" s="65"/>
      <c r="E48" s="58"/>
      <c r="F48" s="66" t="s">
        <v>131</v>
      </c>
      <c r="G48" s="67"/>
      <c r="H48" s="68"/>
    </row>
    <row r="49" spans="1:9" ht="14.25" x14ac:dyDescent="0.2">
      <c r="A49" s="63"/>
      <c r="B49" s="69"/>
      <c r="C49" s="58"/>
      <c r="D49" s="65"/>
      <c r="E49" s="58"/>
      <c r="F49" s="66" t="s">
        <v>132</v>
      </c>
      <c r="G49" s="67"/>
      <c r="H49" s="68"/>
    </row>
    <row r="50" spans="1:9" ht="14.25" x14ac:dyDescent="0.2">
      <c r="A50" s="63"/>
      <c r="B50" s="69"/>
      <c r="C50" s="58"/>
      <c r="D50" s="65"/>
      <c r="E50" s="58"/>
      <c r="F50" s="66"/>
      <c r="G50" s="67"/>
      <c r="H50" s="68"/>
    </row>
    <row r="51" spans="1:9" ht="14.25" x14ac:dyDescent="0.2">
      <c r="A51" s="63"/>
      <c r="B51" s="69"/>
      <c r="C51" s="58"/>
      <c r="D51" s="65"/>
      <c r="E51" s="58"/>
      <c r="F51" s="66" t="s">
        <v>133</v>
      </c>
      <c r="G51" s="67"/>
      <c r="H51" s="68"/>
    </row>
    <row r="52" spans="1:9" x14ac:dyDescent="0.2">
      <c r="A52" s="70"/>
      <c r="B52" s="70"/>
      <c r="C52" s="70"/>
      <c r="D52" s="70"/>
      <c r="E52" s="70"/>
      <c r="F52" s="70"/>
      <c r="G52" s="70"/>
      <c r="H52" s="70"/>
      <c r="I52" s="70"/>
    </row>
    <row r="53" spans="1:9" x14ac:dyDescent="0.2">
      <c r="A53" s="70"/>
      <c r="B53" s="70"/>
      <c r="C53" s="70"/>
      <c r="D53" s="70"/>
      <c r="E53" s="70"/>
      <c r="F53" s="70"/>
      <c r="G53" s="70"/>
      <c r="H53" s="70"/>
      <c r="I53" s="70"/>
    </row>
    <row r="55" spans="1:9" ht="14.25" x14ac:dyDescent="0.2">
      <c r="A55" s="16"/>
      <c r="B55" s="16"/>
      <c r="C55" s="16"/>
      <c r="D55" s="17"/>
      <c r="E55" s="21"/>
      <c r="F55" s="21"/>
      <c r="G55" s="21"/>
      <c r="H55" s="21"/>
      <c r="I55" s="21"/>
    </row>
  </sheetData>
  <mergeCells count="25">
    <mergeCell ref="A43:E43"/>
    <mergeCell ref="A44:C44"/>
    <mergeCell ref="A39:I39"/>
    <mergeCell ref="A30:H30"/>
    <mergeCell ref="A29:H29"/>
    <mergeCell ref="A42:C42"/>
    <mergeCell ref="A36:I37"/>
    <mergeCell ref="A31:I32"/>
    <mergeCell ref="A15:H15"/>
    <mergeCell ref="B25:C25"/>
    <mergeCell ref="B26:C26"/>
    <mergeCell ref="B27:C27"/>
    <mergeCell ref="B28:C28"/>
    <mergeCell ref="B19:C19"/>
    <mergeCell ref="A16:I16"/>
    <mergeCell ref="B18:C18"/>
    <mergeCell ref="B20:C20"/>
    <mergeCell ref="A21:H21"/>
    <mergeCell ref="A22:I22"/>
    <mergeCell ref="A23:I23"/>
    <mergeCell ref="A2:J2"/>
    <mergeCell ref="A4:J4"/>
    <mergeCell ref="A5:J5"/>
    <mergeCell ref="A7:J7"/>
    <mergeCell ref="A11:I11"/>
  </mergeCells>
  <pageMargins left="0.7" right="0.7" top="0.75" bottom="0.75" header="0.3" footer="0.3"/>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SCHINDLER</vt:lpstr>
      <vt:lpstr>SEC</vt:lpstr>
    </vt:vector>
  </TitlesOfParts>
  <Company>Onkološki inštitut Ljubljana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Irena Sustar</dc:creator>
  <cp:lastModifiedBy>Dimitrijević Kristina</cp:lastModifiedBy>
  <cp:lastPrinted>2022-05-13T09:59:45Z</cp:lastPrinted>
  <dcterms:created xsi:type="dcterms:W3CDTF">2007-08-13T08:25:43Z</dcterms:created>
  <dcterms:modified xsi:type="dcterms:W3CDTF">2022-06-21T07:40:52Z</dcterms:modified>
</cp:coreProperties>
</file>